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portal.kzps.si/sites/ssz/sitvjn/javna_narocila/282/282-22 _ V DELU (VM) Ureditev trajne servisne odprtine za dostop do Strojnice 2 (II - ponovitev)/"/>
    </mc:Choice>
  </mc:AlternateContent>
  <xr:revisionPtr revIDLastSave="0" documentId="13_ncr:20000001_{DA629627-9260-4503-B406-8E4B5E505067}" xr6:coauthVersionLast="47" xr6:coauthVersionMax="47" xr10:uidLastSave="{00000000-0000-0000-0000-000000000000}"/>
  <bookViews>
    <workbookView xWindow="-120" yWindow="-120" windowWidth="29040" windowHeight="15720" activeTab="3" xr2:uid="{34858054-76CE-4694-8B13-E9A6BDE7E385}"/>
  </bookViews>
  <sheets>
    <sheet name="Pogoji za izvedbo del" sheetId="2" r:id="rId1"/>
    <sheet name="Rekapitulacija" sheetId="1" r:id="rId2"/>
    <sheet name="Gradbena dela" sheetId="3" r:id="rId3"/>
    <sheet name="Obrtniška dela"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9" i="1" l="1"/>
  <c r="G16" i="1"/>
  <c r="G11" i="1"/>
  <c r="G16" i="4"/>
  <c r="G43" i="4"/>
  <c r="H32" i="3"/>
  <c r="H48" i="3"/>
  <c r="H87" i="3"/>
  <c r="H107" i="3"/>
  <c r="H6" i="3"/>
  <c r="B43" i="4"/>
  <c r="H41" i="4"/>
  <c r="F28" i="4"/>
  <c r="H28" i="4" s="1"/>
  <c r="H26" i="4"/>
  <c r="H10" i="4"/>
  <c r="C18" i="1"/>
  <c r="C17" i="1"/>
  <c r="H44" i="4"/>
  <c r="H39" i="4"/>
  <c r="H37" i="4"/>
  <c r="H35" i="4"/>
  <c r="H33" i="4"/>
  <c r="H31" i="4"/>
  <c r="B26" i="4"/>
  <c r="B28" i="4" s="1"/>
  <c r="B30" i="4" s="1"/>
  <c r="B33" i="4" s="1"/>
  <c r="B35" i="4" s="1"/>
  <c r="B37" i="4" s="1"/>
  <c r="B39" i="4" s="1"/>
  <c r="H24" i="4"/>
  <c r="H17" i="4"/>
  <c r="H14" i="4"/>
  <c r="H12" i="4"/>
  <c r="H8" i="4"/>
  <c r="B8" i="4"/>
  <c r="B10" i="4" s="1"/>
  <c r="B12" i="4" s="1"/>
  <c r="H6" i="4"/>
  <c r="C15" i="1"/>
  <c r="C14" i="1"/>
  <c r="C13" i="1"/>
  <c r="C12" i="1"/>
  <c r="H105" i="3"/>
  <c r="F102" i="3"/>
  <c r="H102" i="3" s="1"/>
  <c r="H100" i="3"/>
  <c r="H98" i="3"/>
  <c r="F97" i="3"/>
  <c r="H97" i="3" s="1"/>
  <c r="H95" i="3"/>
  <c r="H93" i="3"/>
  <c r="F93" i="3"/>
  <c r="B93" i="3"/>
  <c r="B95" i="3" s="1"/>
  <c r="B97" i="3" s="1"/>
  <c r="B100" i="3" s="1"/>
  <c r="B102" i="3" s="1"/>
  <c r="B104" i="3" s="1"/>
  <c r="F91" i="3"/>
  <c r="H91" i="3" s="1"/>
  <c r="F83" i="3"/>
  <c r="H83" i="3" s="1"/>
  <c r="H81" i="3"/>
  <c r="F77" i="3"/>
  <c r="H77" i="3" s="1"/>
  <c r="H75" i="3"/>
  <c r="H74" i="3"/>
  <c r="H73" i="3"/>
  <c r="H70" i="3"/>
  <c r="H68" i="3"/>
  <c r="H66" i="3"/>
  <c r="H64" i="3"/>
  <c r="H62" i="3"/>
  <c r="H60" i="3"/>
  <c r="H58" i="3"/>
  <c r="B58" i="3"/>
  <c r="B60" i="3" s="1"/>
  <c r="H56" i="3"/>
  <c r="B56" i="3"/>
  <c r="H54" i="3"/>
  <c r="B54" i="3"/>
  <c r="H52" i="3"/>
  <c r="F44" i="3"/>
  <c r="H44" i="3" s="1"/>
  <c r="F42" i="3"/>
  <c r="H42" i="3" s="1"/>
  <c r="G46" i="3" s="1"/>
  <c r="F40" i="3"/>
  <c r="H40" i="3" s="1"/>
  <c r="H38" i="3"/>
  <c r="F38" i="3"/>
  <c r="F79" i="3" s="1"/>
  <c r="H79" i="3" s="1"/>
  <c r="B38" i="3"/>
  <c r="B40" i="3" s="1"/>
  <c r="B42" i="3" s="1"/>
  <c r="B44" i="3" s="1"/>
  <c r="B46" i="3" s="1"/>
  <c r="F36" i="3"/>
  <c r="H36" i="3" s="1"/>
  <c r="H28" i="3"/>
  <c r="H26" i="3"/>
  <c r="H24" i="3"/>
  <c r="H23" i="3"/>
  <c r="F20" i="3"/>
  <c r="H20" i="3" s="1"/>
  <c r="H18" i="3"/>
  <c r="F16" i="3"/>
  <c r="H16" i="3" s="1"/>
  <c r="H14" i="3"/>
  <c r="F14" i="3"/>
  <c r="H12" i="3"/>
  <c r="H10" i="3"/>
  <c r="H8" i="3"/>
  <c r="B8" i="3"/>
  <c r="B10" i="3" s="1"/>
  <c r="B12" i="3" s="1"/>
  <c r="B14" i="3" s="1"/>
  <c r="B16" i="3" s="1"/>
  <c r="B18" i="3" s="1"/>
  <c r="B20" i="3" s="1"/>
  <c r="B22" i="3" s="1"/>
  <c r="B26" i="3" s="1"/>
  <c r="B28" i="3" s="1"/>
  <c r="B30" i="3" s="1"/>
  <c r="G104" i="3" l="1"/>
  <c r="H104" i="3" s="1"/>
  <c r="G30" i="3"/>
  <c r="H30" i="3" s="1"/>
  <c r="H46" i="3"/>
  <c r="B41" i="4"/>
  <c r="B14" i="4"/>
  <c r="B16" i="4" s="1"/>
  <c r="H16" i="4"/>
  <c r="H19" i="4" s="1"/>
  <c r="G85" i="3"/>
  <c r="H85" i="3" s="1"/>
  <c r="B64" i="3"/>
  <c r="B66" i="3" s="1"/>
  <c r="B68" i="3" s="1"/>
  <c r="B70" i="3" s="1"/>
  <c r="B72" i="3" s="1"/>
  <c r="B77" i="3" s="1"/>
  <c r="B79" i="3" s="1"/>
  <c r="B81" i="3" s="1"/>
  <c r="B83" i="3" s="1"/>
  <c r="B85" i="3" s="1"/>
  <c r="B62" i="3"/>
  <c r="G15" i="1" l="1"/>
  <c r="G14" i="1"/>
  <c r="G12" i="1"/>
  <c r="H109" i="3" l="1"/>
  <c r="G13" i="1"/>
  <c r="G17" i="1"/>
  <c r="H43" i="4"/>
  <c r="H48" i="4" l="1"/>
  <c r="G22" i="1" s="1"/>
  <c r="H46" i="4"/>
  <c r="G18" i="1" s="1"/>
</calcChain>
</file>

<file path=xl/sharedStrings.xml><?xml version="1.0" encoding="utf-8"?>
<sst xmlns="http://schemas.openxmlformats.org/spreadsheetml/2006/main" count="235" uniqueCount="109">
  <si>
    <t>REKAPITULACIJA - Ureditev montažne odprtine - rekapitulacija</t>
  </si>
  <si>
    <t>Ponudnik (naziv, naslov):</t>
  </si>
  <si>
    <t>Ureditev trajne servisne odprtine za dostop do strojnice – GOI dela</t>
  </si>
  <si>
    <t>Cena v EUR brez DDV</t>
  </si>
  <si>
    <t>Gradbena dela</t>
  </si>
  <si>
    <t>Obrtniška dela</t>
  </si>
  <si>
    <t>SKUPAJ  za GOI dela</t>
  </si>
  <si>
    <t>Postavka</t>
  </si>
  <si>
    <t>Predmet</t>
  </si>
  <si>
    <t>EM</t>
  </si>
  <si>
    <t>ocenjne količine</t>
  </si>
  <si>
    <t>cena v EUR brez DDV na EM</t>
  </si>
  <si>
    <t>cena v EUR brez DDV za ocenjene količine</t>
  </si>
  <si>
    <t>A.</t>
  </si>
  <si>
    <t>Pripravljalna in zemeljska dela</t>
  </si>
  <si>
    <t>.</t>
  </si>
  <si>
    <t>Zaščita nepostredne okolice delovišča in dostopov do delovišča, ter ureditev delovišča.</t>
  </si>
  <si>
    <t>kos</t>
  </si>
  <si>
    <t>Odstranitev peščenega nasipa debeline cca. 30 cm na začasno deponijo in ponovno razstiranje po končanih delih.</t>
  </si>
  <si>
    <t>Odstranitev zalivalnega sistema in rastlin iz brežine ter ustrezno negovanje le-teh, za ponovno zasaditev po končanih delih.</t>
  </si>
  <si>
    <r>
      <t>m</t>
    </r>
    <r>
      <rPr>
        <vertAlign val="superscript"/>
        <sz val="10"/>
        <rFont val="Franklin Gothic Book"/>
        <family val="2"/>
      </rPr>
      <t>2</t>
    </r>
  </si>
  <si>
    <t>Strojni izkop zemljine II kat. v brežini s transportom na začasno deponijo za ponovno zasipanje po končanih delih. (Razširitev izkopa za dostopnost pri izvedbi betonskih del.)</t>
  </si>
  <si>
    <t>Strojni in delno ročni izkop zablatenega obstoječega zasipa (II kategorija) med temeljih opornega zidu, do globine, ki vključuje podložni beton (cca 45 cm)  s transportom na stalno deponijo. Odkopana površina mora ostati čista, da se omogoči dobro ponikanje.</t>
  </si>
  <si>
    <t>Strojni in delno ročni izkop obstoječega zasipa (II kategorija) ob čelu temeljev opornega zidu, do globine 45 cm, za temelje novega opornega zidu s transportom na stalno deponijo.</t>
  </si>
  <si>
    <t>Zasip poglobitve montažne odprtine med temelji obstoječega opornega zidu in med podložnimi nastavki na teh temeljih, s čistim peščenim materialom iz začasne deponije. (Upoštevati tudi material iz izkopov v septembru 2025)</t>
  </si>
  <si>
    <t>Zasip čistega peščenaga materiala na površino ob novem opornem zidu.  (Upoštevati tudi material iz izkopov v septembru 2025)</t>
  </si>
  <si>
    <t>-</t>
  </si>
  <si>
    <t>Zasip z materialom iz začasne deponije</t>
  </si>
  <si>
    <t>Humusiranje in planiranje površine nad poglobitvijo ter ureditev travne površine (zatravitev).</t>
  </si>
  <si>
    <t>'Humusiranje in planiranje površine brežine ob novem opornem zidu ter ponovna postavitev namakalnega sistema in zasaditev rastlin v brežino.</t>
  </si>
  <si>
    <t>Razna nepredvidena dela</t>
  </si>
  <si>
    <t>Skupaj za pripravljalna in zemeljska dela</t>
  </si>
  <si>
    <t>B.</t>
  </si>
  <si>
    <t>Tesarska dela</t>
  </si>
  <si>
    <t>Dvostranski opaž za viden beton razgibanega opornega zidu debeline 25 cm, ki je povezan na različnih nivojih. Višina opaža je od 85 cm do 365 cm.</t>
  </si>
  <si>
    <t>Vgradnja trikotnih letev na zgornji rob opaža opornih zidov in na vertikalni del ob preskoku na gornjem nivoju.</t>
  </si>
  <si>
    <t>m</t>
  </si>
  <si>
    <t>Za preprečevanje dviga betona zaradi tlačne izravnave, je potrebno kompaktno pokrivanje z opažnimi ploščami celotne nižje ravne in poševne dele zabetoniranih in poravnanih zgornjih površin opornih zidov.</t>
  </si>
  <si>
    <t xml:space="preserve">Izdelava opaža podstavkov za podpiranje elementov pohodne/povozne površine in stopnic. </t>
  </si>
  <si>
    <t>Skupaj za tesarska dela</t>
  </si>
  <si>
    <t>C.</t>
  </si>
  <si>
    <t>Betonska dela</t>
  </si>
  <si>
    <t>Izdelava podložnega betona C 20/25, debeline 10 cm, pod temeljem opornega zidu.</t>
  </si>
  <si>
    <t>Izdelava "L" kemičnih sider v čelno površino temelja in v objekt, iz armaturnih palic/kljuk RA fi 16, dolžine 80 cm, globina sidranja je 20 cm, raster sidranja je 12 cm, sidrna masa tipa HILTI HIT-RE 500 - epoksidna masa.</t>
  </si>
  <si>
    <t>Izdelava ravnih kemičnih sider v čelno površino temelja iz armaturnih palic RA fi 12, dolžine 50 cm, raster sidranja je 16 cm, globina sidranja je 16 cm, sidrna masa tipa HILTI HIT-RE 500 - epoksidna masa.</t>
  </si>
  <si>
    <t>Izdelava ravnih kemičnih sider v obstoječi oporni zid ali objekt, iz armaturnih palic RA fi 16, dolžine 60 cm, raster sidranja je 15 cm (cik-cak), globina sidranja je 15 cm, sidrna masa tipa HILTI HIT-RE 500 - epoksidna masa.</t>
  </si>
  <si>
    <t>Izdelava ravnih vertikalnih kemičnih sider v obstoječi temelj in vrh opornega zidu, iz armaturnih palic RA fi 16, dolžine 100 cm, raster sidranja je 15 cm, globina sidranja je 20 cm, sidrna masa tipa HILTI HIT-RE 500 - epoksidna masa.</t>
  </si>
  <si>
    <t>Izdelava ravnih kemičnih sider v obstoječi temelj, iz armaturnih palic RA fi 12, dolžine 80 cm, raster sidranja je 15 cm, globina sidranja je 16 cm, sidrna masa tipa HILTI HIT-RE 500 - epoksidna masa.</t>
  </si>
  <si>
    <t>Izdelava ravnih vertikalnih kemičnih sider v vrh obstoječega opornega zidu, iz armaturnih palic RA fi 12, dolžine 90 cm, raster sidranja je 15 cm, globina sidranja je 16 cm, sidrna masa tipa HILTI HIT-RE 500 - epoksidna masa.</t>
  </si>
  <si>
    <t>Izdelava ravnih vertkalnih kemičnih sider v obstoječi oporni zid, iz armaturnih palic RA fi 16, dolžine 175 cm, raster sidranja je 15 cm, globina sidranja je 20 cm, sidrna masa tipa HILTI HIT-RE 500 - epoksidna masa.</t>
  </si>
  <si>
    <t>Izdelava ravnih vertikalnih kemičnih sider v obstoječi oporni zid, iz armaturnih palic RA fi 12, dolžine 170 cm, raster sidranja je 15 cm, globina sidranja je 16 cm, sidrna masa tipa HILTI HIT-RE 500 - epoksidna masa.</t>
  </si>
  <si>
    <t>Izdelava ravnih "zabitih" sider v obstoječi temelj, iz armaturnih palic RA fi 12, dolžine 30 cm, raster sidranja je 24 cm (cik-cak), za podstavek montažnega poda in stopnic, globina sidranja je 15 cm.</t>
  </si>
  <si>
    <t>Dobava, krivljenje in vgraditev srednje zahtevne betonske armature raznih profilov in armaturnih mrež. V ceni je potrebno upoštevati vse distančnike, podporne in dvižne elemente, paziti je potrebno, da bo armatura kompaktno položena, gosto podprta/podložena in dobro pritrjena, da med betoniranjem ne pride do pomikanja in podajanja zaradi dinamčnega učinka črpanega betona. Armaturo za sidra je potrebno upoštevati pri postavkah za sidra in v tej postavki ni upoštevana.</t>
  </si>
  <si>
    <t>- fi 8 - fi 12 mm</t>
  </si>
  <si>
    <t>kg</t>
  </si>
  <si>
    <t>- nad fi 12</t>
  </si>
  <si>
    <t>- armaturne mreže</t>
  </si>
  <si>
    <t>Izdelava in vgradnja betonov C25/30, s kristalizacijskim dodatkom, v opažene konstrukcije debeline 42 cm (temelj opornega zidu). Vključno z ustreznim negovanjem betona.</t>
  </si>
  <si>
    <t>Izdelava in vgradnja betonov C25/30, s kristalizacijskim dodatkom, v opažene konstrukcije debeline 25 cm (novi opornei zidovi). Vključno z ustreznim negovanjem betona.</t>
  </si>
  <si>
    <t>Izdelava kompletnega pokrova opornega zidu dimenzije 100/40/10 cm, iz betona C25/30, s kristalizacijskim dodatkom in polietilenskimi mikrovlakni, vključno z opažem za opažni zob.</t>
  </si>
  <si>
    <t>Izdelava in vgradnja betonov C25/30, s kristalizacijskim dodatkom, v podstavke za podpiranje elementov pohodne/povozne površine in za stopnice. Vključno z ustreznim negovanjem betona.</t>
  </si>
  <si>
    <t>Skupaj za betonska dela</t>
  </si>
  <si>
    <t>D.</t>
  </si>
  <si>
    <t>Zidarska in fasaderska dela</t>
  </si>
  <si>
    <t>Obdelava vidnih betonov:
- odstranitev opažnih vezi in poglobitvijo za zaščitni sloj,
- krpanje z ustrezno cementno malto,
- odbijanje in brušenje stikov opažnih plošč.</t>
  </si>
  <si>
    <t>Popravilo obstoječe fasade:
- krpanje toplotne izolacije do obrobe vrat,
- priprava stika med obstoječo in krpano fasado,
- krpanje osnovnih slojev fasade.</t>
  </si>
  <si>
    <t>Izdelava nove toplotno izolativne fasadne iz XPS debeline 5 cm, z vsemi osnovnimi sloji.</t>
  </si>
  <si>
    <t>Priprava površine obstoječe fasade za nov končni nanos (čiščenje in popravilo poškodb).</t>
  </si>
  <si>
    <t>Izdelava finalnega sloja fasade na pripravljeno podlago (obstoječa fasada, krpani deli, nova fasada, vrata in obroba vrat). Barva in struktura morata biti enaki, kot je obstoječa fasada.</t>
  </si>
  <si>
    <t>Razna nepredvidena dela (obračun po dejansko naročenem, dogovorjenem opravljenem delu):</t>
  </si>
  <si>
    <t>vrednost režijske ure za KV delavec</t>
  </si>
  <si>
    <t>ura</t>
  </si>
  <si>
    <t>Skupaj za zidarska in fasaderska dela</t>
  </si>
  <si>
    <t>Skupaj gradbena dela za montažno odprtino strojnice 2</t>
  </si>
  <si>
    <r>
      <t>m</t>
    </r>
    <r>
      <rPr>
        <vertAlign val="superscript"/>
        <sz val="10"/>
        <rFont val="Arial"/>
        <family val="2"/>
        <charset val="238"/>
      </rPr>
      <t>3</t>
    </r>
  </si>
  <si>
    <r>
      <t>m</t>
    </r>
    <r>
      <rPr>
        <vertAlign val="superscript"/>
        <sz val="10"/>
        <rFont val="Arial"/>
        <family val="2"/>
        <charset val="238"/>
      </rPr>
      <t>2</t>
    </r>
  </si>
  <si>
    <t>E.</t>
  </si>
  <si>
    <t>Ključavničarcka dela</t>
  </si>
  <si>
    <t>Skupaj za ključavničarcka dela</t>
  </si>
  <si>
    <t>F.</t>
  </si>
  <si>
    <t>Zapora montažne odptine</t>
  </si>
  <si>
    <t>Izdelava in montaža nosilnega okvirja za vgradnjo vrat, nadsvetlobe in izvedbo zapore ob vratih iz jeklenih profilov L 60/60/8, z ustrezno protikorozijsko zaščito.</t>
  </si>
  <si>
    <t>Oplesk dvokrilnih vrat iz zunanje strani z kvalitetno in UV odporno barvo za zunanje površine.Predhodna priprava površine, barva kot je okoliška fasada (NCS S 1502-S - barva vidnega betona)</t>
  </si>
  <si>
    <t>Skupaj za zaporo montažne odptine</t>
  </si>
  <si>
    <t>Skupaj obrtniška dela za zaporo montažne odprtine</t>
  </si>
  <si>
    <t>Ponujena cena za ureditev trajne servisne odprtine za dostop do strojnice</t>
  </si>
  <si>
    <t xml:space="preserve">Datum: </t>
  </si>
  <si>
    <t>Žig in podpis ponudnika:</t>
  </si>
  <si>
    <t>ocena 
do</t>
  </si>
  <si>
    <t>Demontaža in odstranitev jeklenih pritrdilnih elementov "stare" začasne zapore.</t>
  </si>
  <si>
    <t>Izdelava in dobava štirih jeklenih tirnic, kot podlaga za voziček za vnos opreme iz profila UNP 120. Posamezen kos je dolžine 3 m in ima na koceh v pasnicah po 2 luknji fi 9 mm za spajanje/podaljševanje, ki mora biti pripravljeno tako, da je podaljševanje v ravni liniji. Pribor za podaljševanje predstavljajo 4 kosi ploščatega železa s 4 luknjami fi 9 mm in 16 vijaki s podložkami in maticami M8 dolžine 40 mm. Vsi jekleni elementi morajo biti finalno zaščiteni z vročim cinkanjem skladno z EN ISO 1461 (ali enakovredno), z ustrezno debelino zaščitnega sloja.</t>
  </si>
  <si>
    <t>Zasip brežine z zemljino iz začasne deponije, z utrjevanjem in razstiranjem humusa.</t>
  </si>
  <si>
    <t>Zasip z novo dobavljenim materialom, ki je enakega izgleda, kot obstoječi na pohodnih površinah ob objektu.</t>
  </si>
  <si>
    <t>Izdelava opaža temelja višine 30 cm, ki se prilega obstoječemu temelju. Opaž je enostransko kontiniren, na drugi strani pa se postavi med temelje. (Novi temelj povezuje pasovne opornike obstoječega opornega zidu.)</t>
  </si>
  <si>
    <t>samo montaža XPS toplotne izolacije na podzemnem delu konstrukcij.</t>
  </si>
  <si>
    <t>Izdelava in montaža poševne ograje, dolžine 3,5 m, v enaki izvedbi, kot je obstoječa ograja nad strojnico. Ograja izdelana iz jeklenih profilov  40/40/3, 40/40/1,5, 40/20/1,5, valovite mreže 50x50 iz svetlo vlečene žice (črna) φ 4,2 mm, ploščatega jekla 100/10, vključno z vsem pritrdilnim materialom, sidranjem v konstrukcijo ter vsemi potrebnimi ključavničarskimi deli. Oblikovanje in dimenzije so določene v priloženi projektni dokumentaciji.
Površinska zaščita izvedena z vročim cinkanjem in končnim prašnim barvanjem v barvi, kot je obstoječa ograja. Vključene vse potrebne izmere na objektu, delavniške risbe, transport, montaža, prilagoditve na mestu vgradnje ter končna izvedba po zahtevah projektne dokumentacije in veljavnih standardov.</t>
  </si>
  <si>
    <t>Vrata morajo dosegati najmanj 30 dB dušenja za prehod hrupa.
Prekinitev toplotnega mostu ni zahtevana.
Kot na primer: Ninz UNIVER EI60 ali enakovredno.</t>
  </si>
  <si>
    <t xml:space="preserve">Izdelava in montaža zapore ob vratizh med jeklenimi profili L 60/60/8 in betonsko konstrukcijo iz pasov iverno cementnih plošč (kot na primer Betonyp), z ustreznim pritrjevanjem v jeklene profile in beton, vkjučno s tesnjenjem po obodu. Zapora je sestavljena iz dveh slojev plošč debeline 18 mm, dimenzije 40 x 270 cm in 10 x 270 cm. </t>
  </si>
  <si>
    <t>Dobava in montaža dvokrilnih jeklenih požarnih vrat EI60, svetlih dimenzij 2000 / 2050 mm (Š/V), izvedenih iz jeklenih profilov in obojestransko obloženih z jekleno pločevino, vključno z jeklenim podbojem, vsemi pritrdilnimi elementi ter finalno površinsko obdelavo v standardnem RAL tonu.
Vrata morajo dosegati požarno odpornost EI60 ter biti certificirana skladno z veljavnimi standardi. Aktivno krilo mora biti opremljeno s cilindrično ključavnico, kljuko zunaj in znotraj ter pripravo za vgradnjo sistema kontrole pristopa. Pasivno krilo mora biti opremljeno z zgornjim in spodnjim zapahom.
Obe vratni krili morata biti po celotnem obodu kontinuirno požarno in dimotesno tesnjeni ter spodaj nalegati na prag z ustreznim tesnilom. Samozapirali za obe krili morajo imeti možnost izklopa samozapiralne funkcije, koordinator zapiranja ni potreben.
V ceni mora biti zajeta kompletna dobava, transport, montaža (vključno z kompaktno obdelavo stikov med podbojem, jeklenimi profili, betonsko odprtino, profilacijo nadsvetlobe in iverno cementnimi ploščami), vsa potrebna tesnjenja, pritrdilni in spojni material, nastavitve, funkcionalni preizkus ter predaja vse potrebne tehnične dokumentacije, certifikatov in izjav o lastnostih.</t>
  </si>
  <si>
    <t>Izdelava, dobava in vgradnja demontažne vodotesne zapore, dimenzij 219 × 40 × 5 cm. Nosilni del elementa je izveden iz dimenzijsko stabilnega konstrukcijskega materiala, ustrezne nosilnosti (npr. aluminijasti profilni sistem ali tehnični kompozit), odpornega na vlago in deformacije. Konstrukcija mora zagotavljati dolgotrajno oblikovno stabilnost ter kompatibilnost z vgrajenimi tesnilnimi sistemi. Na naležnih površinah so vgrajena zvezna EPDM tesnila ali enakovredna, namenjena preprečitvi vdora vode in zagotavljanju tesnega stika z vratnimi špaletami in podlago. Vgradnja se izvede v obstoječo montažno odprtino s pomočjo jeklenih L profilov 40 × 40 × 4 mm ter pritrdilnih sredstev (zatiči, vijaki, ...) z možnostjo enostavne vodotesne montaže, natančnega zategovanja in poravnave. Vključeni so vsi pritrdilni, distančni in tesnilni materiali, potrebni za pravilno izvedbo vgradnje. Element mora biti izveden kot demontažen, z možnostjo ponovne montaže brez poškodb posameznih komponent. Izvedba skladno s priloženimi detajli. (Zapora je lahko izdelana tudi iz "zaprtih" aluminijastih stranic za kesone tovornih vozil).</t>
  </si>
  <si>
    <t>Izdelava in vgradnja zunanjih stranskih obrob nadsvetlobe, obrobe preklade med vrati in nadsvetlobo z odkapom in obrobe nad nadsvetlobo, iz ALU pločevine debeline 1,5 mm v barvi fasade (NCS S 1502-S - barva vidnega betona).
Ocena razvite površine je 1,5 m2</t>
  </si>
  <si>
    <t>Povečanje in predelava obstoječega nadstreška nad zajemom zraka, skladno s prikazom v priloženi dokumentaciji.
Konstrukcija nadstreška je izdelana iz jeklenih pohištvenih cevi 60/60/4, prekrita in iz spodnje strani obložena z aluminijasto pločevino debeline 2 mm. Barva pločevine je enaka, kot je fasada objekta (RAL 1013 - biserno bela).
Konstrukcija mora biti protikirozijsko zaščitena, votel prostor me ALU oblogama je potrebnom napolniti z mineralno volno (vsaj 50% prostega volumna).</t>
  </si>
  <si>
    <r>
      <t xml:space="preserve">Obdelava špalete obstoječe odprtine s cementno malto in poravnava naležne površine za demontažno vodotesno zaporo (obstoječa neravnina </t>
    </r>
    <r>
      <rPr>
        <sz val="10"/>
        <rFont val="Aptos Narrow"/>
        <family val="2"/>
      </rPr>
      <t>±</t>
    </r>
    <r>
      <rPr>
        <sz val="10"/>
        <rFont val="Franklin Gothic Book"/>
        <family val="2"/>
      </rPr>
      <t xml:space="preserve"> 1 cm).</t>
    </r>
  </si>
  <si>
    <t>Izdelava in vgradnja dvokrilne nadsvetlobe iz ALU profilacije v enaki barvi in izgledu, kot okenski pas fasade objekta. (Okno je zaščiteno z nadstreškom.)
- zunanja dimenzija je 2000/650 (poravnava z vrati),
- dvoslojna (termopan) zasteklitev s stekli različnih debelin,
- posamezno krilo se odpira le "na ventus",
- odpiranje in zapiranje okna se izvede z ročnim mehanizmom, ki se upravlja na višini največ 2 m ob straneh.
Nadsvetloba mora dosegati najmanj 30 dB dušenja za prehod hrupa.
V ceni mora biti zajeta kompletna dobava, transport, montaža (vključno z kompaktno obdelavo stikov med profilacijo nadsvetlobe, jeklenimi profili, betonsko odprtino, podbojem vrat in iverno cementnimi ploščami), vsa potrebna tesnjenja, pritrdilni in spojni material, nastavitve, funkcionalni preizkus ter predaja vse potrebne tehnične dokumentacije, certifikatov in izjav o lastnostih.</t>
  </si>
  <si>
    <t>Izdelava, dobava in montaža odstranljive jeklene stopniščne rame iz jeklenih profilov in nastopnih ploskev iz tipskih stopniščnih rešetk 33 x 33 mm (800 x 270 mm), izvedene skladno z risbami in detajli iz projektne dokumentacije. Stopniščna rama obsega 6 nastopnih ploskev širine 80 cm, globine 26 cm in višine stopnice je cca 19 cm. Oblikovanje in dimenzije so določene v priloženi projektni dokumentaciji.
Konstrukcija mora biti izdelana iz jeklenih profilov L 70/50/6, L 130/65/8 in ploščatega železa 50/3 mm, vključno z vsem pritrdilnim materialom ter vsemi potrebnimi ključavničarskimi deli. Finalna površinska zaščita konstrukcije je izvedena z vročim cinkanjem.
Izvedena enostranskega enostavnega držala iz krivljene cevi φ 40 mm s pritrdili iz ploščatega železa (150/50/5 mm), ki se privijačijo v konstrukcijo stopnic. Vse je izdelano iz nerjavečega materiala.
Vključene vse potrebne izmere na objektu, delavniške risbe, transport, montaža, prilagoditve na mestu vgradnje ter končna izvedba skladno s projektno dokumentacijo in veljavnimi standardi.
Obračun po kosu komplet izvedene in montirane stopniščne rame.</t>
  </si>
  <si>
    <t>Izdelava in montaža vodoravne ograje, dolžine 2,6 m, iz jeklenih profilov in valovite mreže v enaki izvedbi, kot je obstoječa ograja nad strojnico. Ograja izdelana iz jeklenih profilov 40/40/3, 40/40/1,5, 40/20/1,5, valovite mreže 50x50 iz svetlo vlečene žice (črna) φ 4,2 mm, ploščatega jekla 100/10, vključno z vsem pritrdilnim materialom, sidranjem v konstrukcijo ter vsemi potrebnimi ključavničarskimi deli. Oblikovanje in dimenzije so določene v priloženi tehnični dokumentaciji.
Površinska zaščita izvedena z vročim cinkanjem in končnim prašnim barvanjem v barvi, kot je obstoječa ograja. Vključene vse potrebne izmere na objektu, delavniške risbe, transport, montaža, prilagoditve na mestu vgradnje ter končna izvedba po zahtevah projektne dokumentacije in veljavnih standardov.</t>
  </si>
  <si>
    <t>Izdelava in montaža vodoravne ograje z vrati, skupne dolžine 3,3 m, iz jeklenih profilov in valovite mreže v enaki izvedbi, kot je obstoječa ograja nad strojnico. Ograja izdelana iz jeklenih profilov 40/40/3, 40/40/1,5, 40/20/1,5, valovite mreže 50x50 iz svetlo vlečene žice (črna) φ 4,2 mm, ploščatega jekla 100/10, vključno z vsem pritrdilnim materialom, sidranjem v konstrukcijo ter vsemi potrebnimi ključavničarskimi deli. Vrata so v enaki izvedbi kot fiksna ograja, z dodano natezno diagonalo iz ploščatega železa 20/3 mm, z nasadili in zapahom iz nerjavečega jekla. Okovje je privijačeno na fiksne elemente z nerjavečimi vijaki. Na spodnji pasnici vratnega krila, se za montažo nasadila privari ojačitev. Oblikovanje in dimenzije so določene v priloženi tehnični dokumentaciji.
Površinska zaščita izvedena z vročim cinkanjem in končnim prašnim barvanjem v barvi, kot je obstoječa ograja. Vključene vse potrebne izmere na objektu, delavniške risbe, transport, montaža, prilagoditve na mestu vgradnje ter končna izvedba po zahtevah projektne dokumentacije in veljavnih standardov.</t>
  </si>
  <si>
    <r>
      <rPr>
        <b/>
        <sz val="12"/>
        <color rgb="FF0070C0"/>
        <rFont val="Arial"/>
        <family val="2"/>
        <charset val="238"/>
      </rPr>
      <t>Splošni pogoji izvajanja del (282-22)</t>
    </r>
    <r>
      <rPr>
        <b/>
        <sz val="10"/>
        <rFont val="Arial"/>
        <family val="2"/>
        <charset val="238"/>
      </rPr>
      <t xml:space="preserve">
</t>
    </r>
    <r>
      <rPr>
        <sz val="10"/>
        <rFont val="Arial"/>
        <family val="2"/>
        <charset val="238"/>
      </rPr>
      <t>Objekt kontrole zračnega prometa na Brniku (ATCC) je namenjen neprekinjenemu nadzoru in vodenju zračnega prometa, zato morajo vsa dela potekati usklajeno z obratovanjem objekta ter brez motenj za delovni proces.</t>
    </r>
    <r>
      <rPr>
        <b/>
        <sz val="10"/>
        <rFont val="Arial"/>
        <family val="2"/>
        <charset val="238"/>
      </rPr>
      <t xml:space="preserve">
Pri izvajanju del je treba:
</t>
    </r>
    <r>
      <rPr>
        <sz val="10"/>
        <rFont val="Arial"/>
        <family val="2"/>
        <charset val="238"/>
      </rPr>
      <t>- preprečiti nepotreben hrup, vibracije, prašenje in druge vplive na delovno okolje;
- upoštevati dovoljene termine izvajanja del;
- zaščititi obstoječo opremo, instalacije in naprave pred poškodbami;
- zagotoviti varno in strokovno izvedbo del v skladu z veljavnimi predpisi, tehnično  
  dokumentacijo, navodili proizvajalcev ter zahtevami naročnika;
- upoštevati predpise varstva pri delu ter navodila naročnikove varnostne službe;
- urediti vso potrebno zaščito in varnost delovišča.</t>
    </r>
    <r>
      <rPr>
        <b/>
        <sz val="10"/>
        <rFont val="Arial"/>
        <family val="2"/>
        <charset val="238"/>
      </rPr>
      <t xml:space="preserve">
</t>
    </r>
    <r>
      <rPr>
        <sz val="10"/>
        <rFont val="Arial"/>
        <family val="2"/>
        <charset val="238"/>
      </rPr>
      <t>Izvajalec mora pred začetkom del pregledati elektronsko verzijo popisa in preveriti popolnost dokumentacije. Vsa organizacija del in termini izvedbe morajo biti predhodno usklajeni z naročnikom.</t>
    </r>
    <r>
      <rPr>
        <b/>
        <sz val="10"/>
        <rFont val="Arial"/>
        <family val="2"/>
        <charset val="238"/>
      </rPr>
      <t xml:space="preserve">
Med izvajanjem del mora biti na gradbišču prisotna odgovorna oseba izvajalca, ki skrbi za tehnično usklajevanje, nadzor nad deli ter komunikacijo z naročnikom.
</t>
    </r>
    <r>
      <rPr>
        <sz val="10"/>
        <rFont val="Arial"/>
        <family val="2"/>
        <charset val="238"/>
      </rPr>
      <t>Delovišče mora biti ves čas ustrezno zaščiteno pred vodo, prahom in poškodbami. 
Odpadni material je treba sproti odstranjevati, po zaključku del pa območje očistiti in vzpostaviti v prvotno stanje.</t>
    </r>
    <r>
      <rPr>
        <b/>
        <sz val="10"/>
        <rFont val="Arial"/>
        <family val="2"/>
        <charset val="238"/>
      </rPr>
      <t xml:space="preserve">
Vse cene in postavke vključujejo:
- </t>
    </r>
    <r>
      <rPr>
        <sz val="10"/>
        <rFont val="Arial"/>
        <family val="2"/>
        <charset val="238"/>
      </rPr>
      <t>izvedbo del skladno z navedenimi pogoji in projektno dokumentacijo;
- dobavo, montažo, pritrdilni, spojni in sidrni material, razen kjer je navedeno drugače;
- vse potrebne transporte do mesta vgradnje;
- vsa pripravljalna, spremljajoča in zaključna dela;
- vse potrebne premične delovne odre;
- izvedbo predpisanih zaščitnih slojev in elementov;
- zaščito okolice delovišča ter dostopnih poti;
- čiščenje delovišča in odvoz odpadnega materiala.</t>
    </r>
    <r>
      <rPr>
        <b/>
        <sz val="10"/>
        <rFont val="Arial"/>
        <family val="2"/>
        <charset val="238"/>
      </rPr>
      <t xml:space="preserve">
</t>
    </r>
    <r>
      <rPr>
        <b/>
        <sz val="10"/>
        <color rgb="FFFF0000"/>
        <rFont val="Arial"/>
        <family val="2"/>
        <charset val="238"/>
      </rPr>
      <t>Vse mere je potrebno preveriti na objektu pred izdelavo.</t>
    </r>
    <r>
      <rPr>
        <b/>
        <sz val="10"/>
        <rFont val="Arial"/>
        <family val="2"/>
        <charset val="238"/>
      </rPr>
      <t xml:space="preserve">
V ceni mora biti zajeta dobava, izdelava, transport, montaža in vsa potrebna pomožna dela.
Ponudnik jamči skladnost z veljavnimi standardi in pravilno funkcionalnost sistema.
Vsi elementi morajo biti izvedeni kompletno, funkcionalno in pripravljeni za uporabo.</t>
    </r>
  </si>
  <si>
    <t>št. postopka: 282-22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</si>
</sst>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24]_-;\-* #,##0.00\ [$€-424]_-;_-* &quot;-&quot;??\ [$€-424]_-;_-@_-"/>
  </numFmts>
  <fonts count="22" x14ac:knownFonts="1">
    <font>
      <sz val="11"/>
      <color theme="1"/>
      <name val="Aptos Narrow"/>
      <family val="2"/>
      <charset val="238"/>
      <scheme val="minor"/>
    </font>
    <font>
      <sz val="11"/>
      <color theme="1"/>
      <name val="Aptos Narrow"/>
      <family val="2"/>
      <charset val="238"/>
      <scheme val="minor"/>
    </font>
    <font>
      <sz val="11"/>
      <color theme="1"/>
      <name val="Arial"/>
      <family val="2"/>
      <charset val="238"/>
    </font>
    <font>
      <sz val="10"/>
      <color theme="1"/>
      <name val="Arial"/>
      <family val="2"/>
      <charset val="238"/>
    </font>
    <font>
      <b/>
      <i/>
      <sz val="10"/>
      <name val="Arial"/>
      <family val="2"/>
      <charset val="238"/>
    </font>
    <font>
      <sz val="10"/>
      <color rgb="FF0070C0"/>
      <name val="Arial"/>
      <family val="2"/>
      <charset val="238"/>
    </font>
    <font>
      <b/>
      <sz val="12"/>
      <color rgb="FF0070C0"/>
      <name val="Arial"/>
      <family val="2"/>
      <charset val="238"/>
    </font>
    <font>
      <sz val="10"/>
      <name val="Franklin Gothic Book"/>
      <family val="2"/>
    </font>
    <font>
      <b/>
      <sz val="10"/>
      <name val="Franklin Gothic Book"/>
      <family val="2"/>
    </font>
    <font>
      <sz val="10"/>
      <name val="Arial"/>
      <family val="2"/>
      <charset val="238"/>
    </font>
    <font>
      <b/>
      <sz val="10"/>
      <name val="Arial"/>
      <family val="2"/>
      <charset val="238"/>
    </font>
    <font>
      <b/>
      <i/>
      <sz val="10"/>
      <color rgb="FF0070C0"/>
      <name val="Arial"/>
      <family val="2"/>
      <charset val="238"/>
    </font>
    <font>
      <vertAlign val="superscript"/>
      <sz val="10"/>
      <name val="Franklin Gothic Book"/>
      <family val="2"/>
    </font>
    <font>
      <i/>
      <sz val="10"/>
      <name val="Franklin Gothic Book"/>
      <family val="2"/>
      <charset val="238"/>
    </font>
    <font>
      <vertAlign val="superscript"/>
      <sz val="10"/>
      <name val="Arial"/>
      <family val="2"/>
      <charset val="238"/>
    </font>
    <font>
      <i/>
      <sz val="10"/>
      <name val="Arial"/>
      <family val="2"/>
      <charset val="238"/>
    </font>
    <font>
      <i/>
      <sz val="9"/>
      <color rgb="FF0070C0"/>
      <name val="Arial"/>
      <family val="2"/>
      <charset val="238"/>
    </font>
    <font>
      <sz val="9"/>
      <name val="Arial"/>
      <family val="2"/>
      <charset val="238"/>
    </font>
    <font>
      <b/>
      <sz val="11"/>
      <color rgb="FF0070C0"/>
      <name val="Aptos Narrow"/>
      <family val="2"/>
      <scheme val="minor"/>
    </font>
    <font>
      <sz val="9"/>
      <color theme="1"/>
      <name val="Arial"/>
      <family val="2"/>
      <charset val="238"/>
    </font>
    <font>
      <b/>
      <sz val="10"/>
      <color rgb="FFFF0000"/>
      <name val="Arial"/>
      <family val="2"/>
      <charset val="238"/>
    </font>
    <font>
      <sz val="10"/>
      <name val="Aptos Narrow"/>
      <family val="2"/>
    </font>
  </fonts>
  <fills count="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3" tint="0.89999084444715716"/>
        <bgColor indexed="64"/>
      </patternFill>
    </fill>
  </fills>
  <borders count="10">
    <border>
      <left/>
      <right/>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0" fontId="9" fillId="0" borderId="0"/>
  </cellStyleXfs>
  <cellXfs count="125">
    <xf numFmtId="0" fontId="0" fillId="0" borderId="0" xfId="0"/>
    <xf numFmtId="0" fontId="3" fillId="0" borderId="0" xfId="0" applyFont="1"/>
    <xf numFmtId="0" fontId="4" fillId="0" borderId="0" xfId="0" applyFont="1" applyAlignment="1">
      <alignment vertical="top"/>
    </xf>
    <xf numFmtId="0" fontId="4" fillId="0" borderId="0" xfId="0" applyFont="1" applyAlignment="1">
      <alignment vertical="top" wrapText="1"/>
    </xf>
    <xf numFmtId="0" fontId="5" fillId="0" borderId="0" xfId="0" applyFont="1"/>
    <xf numFmtId="0" fontId="6" fillId="0" borderId="0" xfId="0" applyFont="1"/>
    <xf numFmtId="0" fontId="7" fillId="0" borderId="0" xfId="0" applyFont="1"/>
    <xf numFmtId="4" fontId="7" fillId="0" borderId="0" xfId="0" applyNumberFormat="1" applyFont="1"/>
    <xf numFmtId="0" fontId="7" fillId="0" borderId="1" xfId="0" applyFont="1" applyBorder="1" applyAlignment="1">
      <alignment vertical="center"/>
    </xf>
    <xf numFmtId="0" fontId="9" fillId="0" borderId="0" xfId="0" applyFont="1" applyAlignment="1">
      <alignment vertical="top" wrapText="1"/>
    </xf>
    <xf numFmtId="0" fontId="9" fillId="0" borderId="0" xfId="0" applyFont="1"/>
    <xf numFmtId="4" fontId="9" fillId="0" borderId="0" xfId="0" applyNumberFormat="1" applyFont="1"/>
    <xf numFmtId="164" fontId="9" fillId="0" borderId="0" xfId="0" applyNumberFormat="1" applyFont="1"/>
    <xf numFmtId="0" fontId="10" fillId="0" borderId="1" xfId="0" applyFont="1" applyBorder="1" applyAlignment="1">
      <alignment horizontal="right" vertical="center"/>
    </xf>
    <xf numFmtId="0" fontId="9" fillId="0" borderId="1" xfId="0" applyFont="1" applyBorder="1" applyAlignment="1">
      <alignment horizontal="left" vertical="center"/>
    </xf>
    <xf numFmtId="0" fontId="9" fillId="0" borderId="1" xfId="0" applyFont="1" applyBorder="1" applyAlignment="1">
      <alignment vertical="center"/>
    </xf>
    <xf numFmtId="0" fontId="9" fillId="0" borderId="1" xfId="0" applyFont="1" applyBorder="1" applyAlignment="1">
      <alignment horizontal="center" vertical="center"/>
    </xf>
    <xf numFmtId="164" fontId="10" fillId="0" borderId="1" xfId="0" applyNumberFormat="1" applyFont="1" applyBorder="1" applyAlignment="1">
      <alignment horizontal="right" vertical="center"/>
    </xf>
    <xf numFmtId="0" fontId="11" fillId="0" borderId="0" xfId="0" applyFont="1" applyAlignment="1">
      <alignment vertical="top" wrapText="1"/>
    </xf>
    <xf numFmtId="0" fontId="10" fillId="0" borderId="0" xfId="0" applyFont="1" applyAlignment="1">
      <alignment vertical="top" wrapText="1"/>
    </xf>
    <xf numFmtId="0" fontId="7" fillId="0" borderId="8" xfId="0" applyFont="1" applyBorder="1" applyAlignment="1">
      <alignment horizontal="right" vertical="top"/>
    </xf>
    <xf numFmtId="0" fontId="7" fillId="0" borderId="0" xfId="0" applyFont="1" applyAlignment="1">
      <alignment vertical="top"/>
    </xf>
    <xf numFmtId="0" fontId="7" fillId="0" borderId="0" xfId="0" quotePrefix="1" applyFont="1" applyAlignment="1">
      <alignment vertical="top" wrapText="1"/>
    </xf>
    <xf numFmtId="4" fontId="7" fillId="0" borderId="9" xfId="0" applyNumberFormat="1" applyFont="1" applyBorder="1"/>
    <xf numFmtId="0" fontId="7" fillId="0" borderId="8" xfId="0" quotePrefix="1" applyFont="1" applyBorder="1" applyAlignment="1">
      <alignment horizontal="right" vertical="top"/>
    </xf>
    <xf numFmtId="0" fontId="7" fillId="0" borderId="0" xfId="0" quotePrefix="1" applyFont="1" applyAlignment="1">
      <alignment horizontal="right" vertical="top"/>
    </xf>
    <xf numFmtId="0" fontId="13" fillId="3" borderId="5" xfId="0" applyFont="1" applyFill="1" applyBorder="1" applyAlignment="1">
      <alignment vertical="top"/>
    </xf>
    <xf numFmtId="0" fontId="13" fillId="3" borderId="6" xfId="0" applyFont="1" applyFill="1" applyBorder="1" applyAlignment="1">
      <alignment vertical="top"/>
    </xf>
    <xf numFmtId="0" fontId="7" fillId="0" borderId="2" xfId="0" applyFont="1" applyBorder="1" applyAlignment="1">
      <alignment horizontal="right" vertical="top"/>
    </xf>
    <xf numFmtId="0" fontId="7" fillId="0" borderId="3" xfId="0" applyFont="1" applyBorder="1" applyAlignment="1">
      <alignment vertical="top"/>
    </xf>
    <xf numFmtId="0" fontId="7" fillId="0" borderId="3" xfId="0" quotePrefix="1" applyFont="1" applyBorder="1" applyAlignment="1">
      <alignment vertical="top" wrapText="1"/>
    </xf>
    <xf numFmtId="0" fontId="7" fillId="0" borderId="3" xfId="0" applyFont="1" applyBorder="1"/>
    <xf numFmtId="4" fontId="7" fillId="0" borderId="3" xfId="0" applyNumberFormat="1" applyFont="1" applyBorder="1"/>
    <xf numFmtId="4" fontId="7" fillId="0" borderId="4" xfId="0" applyNumberFormat="1" applyFont="1" applyBorder="1"/>
    <xf numFmtId="0" fontId="8" fillId="2" borderId="8" xfId="0" applyFont="1" applyFill="1" applyBorder="1" applyAlignment="1">
      <alignment horizontal="right" vertical="top"/>
    </xf>
    <xf numFmtId="0" fontId="7" fillId="2" borderId="0" xfId="0" applyFont="1" applyFill="1" applyAlignment="1">
      <alignment vertical="top"/>
    </xf>
    <xf numFmtId="0" fontId="8" fillId="2" borderId="0" xfId="0" quotePrefix="1" applyFont="1" applyFill="1" applyAlignment="1">
      <alignment vertical="top"/>
    </xf>
    <xf numFmtId="0" fontId="7" fillId="2" borderId="0" xfId="0" applyFont="1" applyFill="1"/>
    <xf numFmtId="0" fontId="8" fillId="3" borderId="8" xfId="0" applyFont="1" applyFill="1" applyBorder="1" applyAlignment="1">
      <alignment horizontal="right" vertical="top"/>
    </xf>
    <xf numFmtId="0" fontId="7" fillId="3" borderId="0" xfId="0" applyFont="1" applyFill="1" applyAlignment="1">
      <alignment vertical="top"/>
    </xf>
    <xf numFmtId="1" fontId="7" fillId="0" borderId="0" xfId="1" applyNumberFormat="1" applyFont="1" applyFill="1" applyBorder="1" applyAlignment="1"/>
    <xf numFmtId="0" fontId="7" fillId="2" borderId="5" xfId="0" quotePrefix="1" applyFont="1" applyFill="1" applyBorder="1" applyAlignment="1">
      <alignment horizontal="right" vertical="top"/>
    </xf>
    <xf numFmtId="0" fontId="7" fillId="2" borderId="6" xfId="0" applyFont="1" applyFill="1" applyBorder="1" applyAlignment="1">
      <alignment vertical="top"/>
    </xf>
    <xf numFmtId="0" fontId="8" fillId="0" borderId="1" xfId="0" applyFont="1" applyBorder="1" applyAlignment="1">
      <alignment horizontal="right" vertical="center"/>
    </xf>
    <xf numFmtId="0" fontId="9" fillId="0" borderId="5" xfId="0" applyFont="1" applyBorder="1" applyAlignment="1">
      <alignment horizontal="right" vertical="top"/>
    </xf>
    <xf numFmtId="0" fontId="9" fillId="0" borderId="6" xfId="0" applyFont="1" applyBorder="1" applyAlignment="1">
      <alignment vertical="top"/>
    </xf>
    <xf numFmtId="0" fontId="9" fillId="0" borderId="6" xfId="0" quotePrefix="1" applyFont="1" applyBorder="1" applyAlignment="1">
      <alignment vertical="top" wrapText="1"/>
    </xf>
    <xf numFmtId="0" fontId="9" fillId="0" borderId="6" xfId="0" applyFont="1" applyBorder="1"/>
    <xf numFmtId="4" fontId="9" fillId="0" borderId="6" xfId="0" applyNumberFormat="1" applyFont="1" applyBorder="1"/>
    <xf numFmtId="4" fontId="9" fillId="0" borderId="7" xfId="0" applyNumberFormat="1" applyFont="1" applyBorder="1"/>
    <xf numFmtId="0" fontId="10" fillId="3" borderId="2" xfId="0" applyFont="1" applyFill="1" applyBorder="1" applyAlignment="1">
      <alignment horizontal="right" vertical="top"/>
    </xf>
    <xf numFmtId="0" fontId="9" fillId="3" borderId="3" xfId="0" applyFont="1" applyFill="1" applyBorder="1" applyAlignment="1">
      <alignment vertical="top"/>
    </xf>
    <xf numFmtId="0" fontId="10" fillId="3" borderId="3" xfId="0" quotePrefix="1" applyFont="1" applyFill="1" applyBorder="1" applyAlignment="1">
      <alignment vertical="top"/>
    </xf>
    <xf numFmtId="0" fontId="9" fillId="3" borderId="3" xfId="0" applyFont="1" applyFill="1" applyBorder="1"/>
    <xf numFmtId="4" fontId="9" fillId="3" borderId="3" xfId="0" applyNumberFormat="1" applyFont="1" applyFill="1" applyBorder="1"/>
    <xf numFmtId="4" fontId="10" fillId="3" borderId="4" xfId="0" applyNumberFormat="1" applyFont="1" applyFill="1" applyBorder="1"/>
    <xf numFmtId="0" fontId="9" fillId="0" borderId="8" xfId="0" applyFont="1" applyBorder="1" applyAlignment="1">
      <alignment horizontal="right" vertical="top"/>
    </xf>
    <xf numFmtId="0" fontId="9" fillId="0" borderId="0" xfId="0" applyFont="1" applyAlignment="1">
      <alignment vertical="top"/>
    </xf>
    <xf numFmtId="0" fontId="9" fillId="0" borderId="0" xfId="0" quotePrefix="1" applyFont="1" applyAlignment="1">
      <alignment vertical="top" wrapText="1"/>
    </xf>
    <xf numFmtId="4" fontId="9" fillId="0" borderId="9" xfId="0" applyNumberFormat="1" applyFont="1" applyBorder="1"/>
    <xf numFmtId="0" fontId="9" fillId="0" borderId="8" xfId="0" quotePrefix="1" applyFont="1" applyBorder="1" applyAlignment="1">
      <alignment horizontal="right" vertical="top"/>
    </xf>
    <xf numFmtId="0" fontId="9" fillId="0" borderId="0" xfId="0" quotePrefix="1" applyFont="1" applyAlignment="1">
      <alignment horizontal="right" vertical="top"/>
    </xf>
    <xf numFmtId="9" fontId="9" fillId="0" borderId="0" xfId="1" applyFont="1" applyFill="1" applyBorder="1" applyAlignment="1"/>
    <xf numFmtId="0" fontId="15" fillId="3" borderId="5" xfId="0" applyFont="1" applyFill="1" applyBorder="1" applyAlignment="1">
      <alignment vertical="top"/>
    </xf>
    <xf numFmtId="0" fontId="15" fillId="3" borderId="6" xfId="0" applyFont="1" applyFill="1" applyBorder="1" applyAlignment="1">
      <alignment vertical="top"/>
    </xf>
    <xf numFmtId="4" fontId="4" fillId="3" borderId="7" xfId="0" applyNumberFormat="1" applyFont="1" applyFill="1" applyBorder="1"/>
    <xf numFmtId="0" fontId="9" fillId="0" borderId="2" xfId="0" applyFont="1" applyBorder="1" applyAlignment="1">
      <alignment horizontal="right" vertical="top"/>
    </xf>
    <xf numFmtId="0" fontId="9" fillId="0" borderId="3" xfId="0" applyFont="1" applyBorder="1" applyAlignment="1">
      <alignment vertical="top"/>
    </xf>
    <xf numFmtId="0" fontId="9" fillId="0" borderId="3" xfId="0" quotePrefix="1" applyFont="1" applyBorder="1" applyAlignment="1">
      <alignment vertical="top" wrapText="1"/>
    </xf>
    <xf numFmtId="0" fontId="9" fillId="0" borderId="3" xfId="0" applyFont="1" applyBorder="1"/>
    <xf numFmtId="4" fontId="9" fillId="0" borderId="3" xfId="0" applyNumberFormat="1" applyFont="1" applyBorder="1"/>
    <xf numFmtId="4" fontId="9" fillId="0" borderId="4" xfId="0" applyNumberFormat="1" applyFont="1" applyBorder="1"/>
    <xf numFmtId="0" fontId="10" fillId="2" borderId="8" xfId="0" applyFont="1" applyFill="1" applyBorder="1" applyAlignment="1">
      <alignment horizontal="right" vertical="top"/>
    </xf>
    <xf numFmtId="0" fontId="9" fillId="2" borderId="0" xfId="0" applyFont="1" applyFill="1" applyAlignment="1">
      <alignment vertical="top"/>
    </xf>
    <xf numFmtId="0" fontId="10" fillId="2" borderId="0" xfId="0" quotePrefix="1" applyFont="1" applyFill="1" applyAlignment="1">
      <alignment vertical="top"/>
    </xf>
    <xf numFmtId="0" fontId="9" fillId="2" borderId="0" xfId="0" applyFont="1" applyFill="1"/>
    <xf numFmtId="4" fontId="9" fillId="2" borderId="0" xfId="0" applyNumberFormat="1" applyFont="1" applyFill="1"/>
    <xf numFmtId="4" fontId="9" fillId="2" borderId="9" xfId="0" applyNumberFormat="1" applyFont="1" applyFill="1" applyBorder="1"/>
    <xf numFmtId="0" fontId="15" fillId="2" borderId="5" xfId="0" applyFont="1" applyFill="1" applyBorder="1" applyAlignment="1">
      <alignment vertical="top"/>
    </xf>
    <xf numFmtId="0" fontId="15" fillId="2" borderId="6" xfId="0" applyFont="1" applyFill="1" applyBorder="1" applyAlignment="1">
      <alignment vertical="top"/>
    </xf>
    <xf numFmtId="0" fontId="4" fillId="2" borderId="6" xfId="0" applyFont="1" applyFill="1" applyBorder="1" applyAlignment="1">
      <alignment horizontal="center" vertical="top" wrapText="1"/>
    </xf>
    <xf numFmtId="0" fontId="15" fillId="2" borderId="6" xfId="0" applyFont="1" applyFill="1" applyBorder="1"/>
    <xf numFmtId="4" fontId="4" fillId="2" borderId="7" xfId="0" applyNumberFormat="1" applyFont="1" applyFill="1" applyBorder="1"/>
    <xf numFmtId="0" fontId="7" fillId="0" borderId="0" xfId="0" quotePrefix="1" applyFont="1" applyAlignment="1">
      <alignment wrapText="1"/>
    </xf>
    <xf numFmtId="4" fontId="10" fillId="0" borderId="1" xfId="0" applyNumberFormat="1" applyFont="1" applyBorder="1" applyAlignment="1">
      <alignment horizontal="right" vertical="center"/>
    </xf>
    <xf numFmtId="1" fontId="9" fillId="0" borderId="0" xfId="1" applyNumberFormat="1" applyFont="1" applyFill="1" applyBorder="1" applyAlignment="1"/>
    <xf numFmtId="0" fontId="10" fillId="3" borderId="0" xfId="0" quotePrefix="1" applyFont="1" applyFill="1" applyAlignment="1">
      <alignment vertical="top"/>
    </xf>
    <xf numFmtId="0" fontId="9" fillId="3" borderId="0" xfId="0" applyFont="1" applyFill="1"/>
    <xf numFmtId="4" fontId="9" fillId="3" borderId="0" xfId="0" applyNumberFormat="1" applyFont="1" applyFill="1"/>
    <xf numFmtId="4" fontId="9" fillId="3" borderId="9" xfId="0" applyNumberFormat="1" applyFont="1" applyFill="1" applyBorder="1"/>
    <xf numFmtId="49" fontId="9" fillId="0" borderId="0" xfId="0" quotePrefix="1" applyNumberFormat="1" applyFont="1" applyAlignment="1">
      <alignment horizontal="justify" vertical="top" wrapText="1"/>
    </xf>
    <xf numFmtId="0" fontId="10" fillId="3" borderId="8" xfId="0" applyFont="1" applyFill="1" applyBorder="1" applyAlignment="1">
      <alignment horizontal="right" vertical="top"/>
    </xf>
    <xf numFmtId="0" fontId="9" fillId="3" borderId="0" xfId="0" applyFont="1" applyFill="1" applyAlignment="1">
      <alignment vertical="top"/>
    </xf>
    <xf numFmtId="4" fontId="10" fillId="3" borderId="7" xfId="0" applyNumberFormat="1" applyFont="1" applyFill="1" applyBorder="1"/>
    <xf numFmtId="0" fontId="9" fillId="0" borderId="3" xfId="0" applyFont="1" applyBorder="1" applyAlignment="1">
      <alignment vertical="top" wrapText="1"/>
    </xf>
    <xf numFmtId="0" fontId="10" fillId="0" borderId="8" xfId="0" applyFont="1" applyBorder="1" applyAlignment="1">
      <alignment horizontal="right" vertical="top"/>
    </xf>
    <xf numFmtId="0" fontId="10" fillId="0" borderId="0" xfId="0" quotePrefix="1" applyFont="1" applyAlignment="1">
      <alignment vertical="top"/>
    </xf>
    <xf numFmtId="0" fontId="9" fillId="0" borderId="9" xfId="0" applyFont="1" applyBorder="1"/>
    <xf numFmtId="0" fontId="9" fillId="0" borderId="0" xfId="0" quotePrefix="1" applyFont="1" applyAlignment="1">
      <alignment vertical="top"/>
    </xf>
    <xf numFmtId="0" fontId="10" fillId="0" borderId="1" xfId="0" applyFont="1" applyBorder="1" applyAlignment="1">
      <alignment horizontal="left" vertical="center"/>
    </xf>
    <xf numFmtId="164" fontId="16" fillId="0" borderId="0" xfId="0" applyNumberFormat="1" applyFont="1"/>
    <xf numFmtId="0" fontId="18" fillId="0" borderId="0" xfId="0" applyFont="1"/>
    <xf numFmtId="164" fontId="18" fillId="0" borderId="0" xfId="0" applyNumberFormat="1" applyFont="1"/>
    <xf numFmtId="0" fontId="17" fillId="0" borderId="0" xfId="0" applyFont="1" applyAlignment="1">
      <alignment vertical="top" wrapText="1"/>
    </xf>
    <xf numFmtId="0" fontId="9" fillId="4" borderId="0" xfId="0" applyFont="1" applyFill="1"/>
    <xf numFmtId="4" fontId="10" fillId="4" borderId="0" xfId="0" applyNumberFormat="1" applyFont="1" applyFill="1" applyAlignment="1">
      <alignment horizontal="center" wrapText="1"/>
    </xf>
    <xf numFmtId="0" fontId="10" fillId="4" borderId="0" xfId="0" applyFont="1" applyFill="1" applyAlignment="1">
      <alignment vertical="top" wrapText="1"/>
    </xf>
    <xf numFmtId="0" fontId="19" fillId="0" borderId="0" xfId="0" applyFont="1" applyAlignment="1">
      <alignment horizontal="left" vertical="top"/>
    </xf>
    <xf numFmtId="0" fontId="18" fillId="0" borderId="0" xfId="0" applyFont="1" applyAlignment="1">
      <alignment wrapText="1"/>
    </xf>
    <xf numFmtId="0" fontId="10" fillId="4" borderId="3"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3" xfId="0" applyFont="1" applyFill="1" applyBorder="1" applyAlignment="1">
      <alignment vertical="center" wrapText="1"/>
    </xf>
    <xf numFmtId="0" fontId="10" fillId="4" borderId="4" xfId="0" applyFont="1" applyFill="1" applyBorder="1" applyAlignment="1">
      <alignment horizontal="center" vertical="center" wrapText="1"/>
    </xf>
    <xf numFmtId="0" fontId="10" fillId="0" borderId="0" xfId="2" applyFont="1" applyAlignment="1">
      <alignment horizontal="left" vertical="top" wrapText="1"/>
    </xf>
    <xf numFmtId="0" fontId="19" fillId="0" borderId="0" xfId="0" applyFont="1" applyAlignment="1">
      <alignment horizontal="left" vertical="top"/>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4" fillId="3" borderId="6" xfId="0" applyFont="1" applyFill="1" applyBorder="1" applyAlignment="1">
      <alignment horizontal="center" vertical="top" wrapText="1"/>
    </xf>
    <xf numFmtId="0" fontId="4" fillId="2" borderId="6" xfId="0" quotePrefix="1" applyFont="1" applyFill="1" applyBorder="1" applyAlignment="1">
      <alignment horizontal="center" vertical="top" wrapText="1"/>
    </xf>
    <xf numFmtId="0" fontId="10" fillId="0" borderId="1" xfId="0" applyFont="1" applyBorder="1" applyAlignment="1">
      <alignment horizontal="left" vertical="center" wrapText="1"/>
    </xf>
    <xf numFmtId="0" fontId="2" fillId="0" borderId="1" xfId="0" applyFont="1" applyBorder="1" applyAlignment="1">
      <alignment vertical="center" wrapText="1"/>
    </xf>
    <xf numFmtId="0" fontId="4" fillId="3" borderId="5" xfId="0" applyFont="1" applyFill="1" applyBorder="1" applyAlignment="1">
      <alignment horizontal="center" vertical="top"/>
    </xf>
    <xf numFmtId="0" fontId="4" fillId="3" borderId="6" xfId="0" applyFont="1" applyFill="1" applyBorder="1" applyAlignment="1">
      <alignment horizontal="center" vertical="top"/>
    </xf>
    <xf numFmtId="0" fontId="4" fillId="2" borderId="5" xfId="0" quotePrefix="1" applyFont="1" applyFill="1" applyBorder="1" applyAlignment="1">
      <alignment horizontal="center" vertical="top"/>
    </xf>
    <xf numFmtId="0" fontId="4" fillId="2" borderId="6" xfId="0" quotePrefix="1" applyFont="1" applyFill="1" applyBorder="1" applyAlignment="1">
      <alignment horizontal="center" vertical="top"/>
    </xf>
  </cellXfs>
  <cellStyles count="3">
    <cellStyle name="Navadno_popGO.popravljen NL-PZI" xfId="2" xr:uid="{C6791A7F-0A55-480C-A009-89EAF4FF8020}"/>
    <cellStyle name="Normal" xfId="0" builtinId="0"/>
    <cellStyle name="Percent" xfId="1" builtinId="5"/>
  </cellStyles>
  <dxfs count="0"/>
  <tableStyles count="0" defaultTableStyle="TableStyleMedium2" defaultPivotStyle="PivotStyleLight16"/>
  <colors>
    <mruColors>
      <color rgb="FFFFFFE7"/>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EBBF-304E-4CE6-8495-F222FAD2018D}">
  <dimension ref="C2:H17"/>
  <sheetViews>
    <sheetView topLeftCell="A5" zoomScaleNormal="100" workbookViewId="0">
      <selection activeCell="M17" sqref="M17"/>
    </sheetView>
  </sheetViews>
  <sheetFormatPr defaultRowHeight="15" x14ac:dyDescent="0.25"/>
  <cols>
    <col min="1" max="1" width="1.7109375" customWidth="1"/>
    <col min="2" max="2" width="2" customWidth="1"/>
    <col min="8" max="8" width="27.28515625" customWidth="1"/>
  </cols>
  <sheetData>
    <row r="2" spans="3:8" x14ac:dyDescent="0.25">
      <c r="C2" s="113" t="s">
        <v>107</v>
      </c>
      <c r="D2" s="113"/>
      <c r="E2" s="113"/>
      <c r="F2" s="113"/>
      <c r="G2" s="113"/>
      <c r="H2" s="113"/>
    </row>
    <row r="3" spans="3:8" x14ac:dyDescent="0.25">
      <c r="C3" s="113"/>
      <c r="D3" s="113"/>
      <c r="E3" s="113"/>
      <c r="F3" s="113"/>
      <c r="G3" s="113"/>
      <c r="H3" s="113"/>
    </row>
    <row r="4" spans="3:8" ht="56.25" customHeight="1" x14ac:dyDescent="0.25">
      <c r="C4" s="113"/>
      <c r="D4" s="113"/>
      <c r="E4" s="113"/>
      <c r="F4" s="113"/>
      <c r="G4" s="113"/>
      <c r="H4" s="113"/>
    </row>
    <row r="5" spans="3:8" ht="69" customHeight="1" x14ac:dyDescent="0.25">
      <c r="C5" s="113"/>
      <c r="D5" s="113"/>
      <c r="E5" s="113"/>
      <c r="F5" s="113"/>
      <c r="G5" s="113"/>
      <c r="H5" s="113"/>
    </row>
    <row r="6" spans="3:8" x14ac:dyDescent="0.25">
      <c r="C6" s="113"/>
      <c r="D6" s="113"/>
      <c r="E6" s="113"/>
      <c r="F6" s="113"/>
      <c r="G6" s="113"/>
      <c r="H6" s="113"/>
    </row>
    <row r="7" spans="3:8" x14ac:dyDescent="0.25">
      <c r="C7" s="113"/>
      <c r="D7" s="113"/>
      <c r="E7" s="113"/>
      <c r="F7" s="113"/>
      <c r="G7" s="113"/>
      <c r="H7" s="113"/>
    </row>
    <row r="8" spans="3:8" x14ac:dyDescent="0.25">
      <c r="C8" s="113"/>
      <c r="D8" s="113"/>
      <c r="E8" s="113"/>
      <c r="F8" s="113"/>
      <c r="G8" s="113"/>
      <c r="H8" s="113"/>
    </row>
    <row r="9" spans="3:8" x14ac:dyDescent="0.25">
      <c r="C9" s="113"/>
      <c r="D9" s="113"/>
      <c r="E9" s="113"/>
      <c r="F9" s="113"/>
      <c r="G9" s="113"/>
      <c r="H9" s="113"/>
    </row>
    <row r="10" spans="3:8" x14ac:dyDescent="0.25">
      <c r="C10" s="113"/>
      <c r="D10" s="113"/>
      <c r="E10" s="113"/>
      <c r="F10" s="113"/>
      <c r="G10" s="113"/>
      <c r="H10" s="113"/>
    </row>
    <row r="11" spans="3:8" x14ac:dyDescent="0.25">
      <c r="C11" s="113"/>
      <c r="D11" s="113"/>
      <c r="E11" s="113"/>
      <c r="F11" s="113"/>
      <c r="G11" s="113"/>
      <c r="H11" s="113"/>
    </row>
    <row r="12" spans="3:8" x14ac:dyDescent="0.25">
      <c r="C12" s="113"/>
      <c r="D12" s="113"/>
      <c r="E12" s="113"/>
      <c r="F12" s="113"/>
      <c r="G12" s="113"/>
      <c r="H12" s="113"/>
    </row>
    <row r="13" spans="3:8" x14ac:dyDescent="0.25">
      <c r="C13" s="113"/>
      <c r="D13" s="113"/>
      <c r="E13" s="113"/>
      <c r="F13" s="113"/>
      <c r="G13" s="113"/>
      <c r="H13" s="113"/>
    </row>
    <row r="14" spans="3:8" x14ac:dyDescent="0.25">
      <c r="C14" s="113"/>
      <c r="D14" s="113"/>
      <c r="E14" s="113"/>
      <c r="F14" s="113"/>
      <c r="G14" s="113"/>
      <c r="H14" s="113"/>
    </row>
    <row r="15" spans="3:8" x14ac:dyDescent="0.25">
      <c r="C15" s="113"/>
      <c r="D15" s="113"/>
      <c r="E15" s="113"/>
      <c r="F15" s="113"/>
      <c r="G15" s="113"/>
      <c r="H15" s="113"/>
    </row>
    <row r="16" spans="3:8" ht="85.5" customHeight="1" x14ac:dyDescent="0.25">
      <c r="C16" s="113"/>
      <c r="D16" s="113"/>
      <c r="E16" s="113"/>
      <c r="F16" s="113"/>
      <c r="G16" s="113"/>
      <c r="H16" s="113"/>
    </row>
    <row r="17" spans="3:8" ht="265.5" customHeight="1" x14ac:dyDescent="0.25">
      <c r="C17" s="113"/>
      <c r="D17" s="113"/>
      <c r="E17" s="113"/>
      <c r="F17" s="113"/>
      <c r="G17" s="113"/>
      <c r="H17" s="113"/>
    </row>
  </sheetData>
  <mergeCells count="1">
    <mergeCell ref="C2:H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72596-81C1-4EFC-A778-CED080C7A4A2}">
  <dimension ref="C2:G25"/>
  <sheetViews>
    <sheetView zoomScaleNormal="100" workbookViewId="0">
      <selection activeCell="M21" sqref="M21"/>
    </sheetView>
  </sheetViews>
  <sheetFormatPr defaultRowHeight="15" x14ac:dyDescent="0.25"/>
  <cols>
    <col min="1" max="1" width="2.7109375" customWidth="1"/>
    <col min="2" max="2" width="1.85546875" customWidth="1"/>
    <col min="3" max="3" width="38.7109375" customWidth="1"/>
    <col min="4" max="4" width="3.85546875" customWidth="1"/>
    <col min="5" max="5" width="3.28515625" customWidth="1"/>
    <col min="6" max="6" width="4.5703125" customWidth="1"/>
    <col min="7" max="7" width="17" customWidth="1"/>
  </cols>
  <sheetData>
    <row r="2" spans="3:7" ht="15.75" x14ac:dyDescent="0.25">
      <c r="C2" s="5" t="s">
        <v>2</v>
      </c>
      <c r="D2" s="1"/>
      <c r="E2" s="1"/>
    </row>
    <row r="3" spans="3:7" x14ac:dyDescent="0.25">
      <c r="C3" s="4" t="s">
        <v>108</v>
      </c>
      <c r="D3" s="1"/>
      <c r="E3" s="1"/>
    </row>
    <row r="5" spans="3:7" x14ac:dyDescent="0.25">
      <c r="C5" s="2" t="s">
        <v>0</v>
      </c>
      <c r="D5" s="1"/>
      <c r="E5" s="1"/>
    </row>
    <row r="6" spans="3:7" x14ac:dyDescent="0.25">
      <c r="C6" s="1"/>
      <c r="D6" s="1"/>
      <c r="E6" s="1"/>
    </row>
    <row r="7" spans="3:7" x14ac:dyDescent="0.25">
      <c r="C7" s="3" t="s">
        <v>1</v>
      </c>
      <c r="D7" s="1"/>
      <c r="E7" s="1"/>
    </row>
    <row r="8" spans="3:7" ht="71.25" customHeight="1" x14ac:dyDescent="0.25">
      <c r="C8" s="1"/>
      <c r="D8" s="1"/>
      <c r="E8" s="1"/>
    </row>
    <row r="9" spans="3:7" x14ac:dyDescent="0.25">
      <c r="C9" s="1"/>
      <c r="D9" s="1"/>
      <c r="E9" s="1"/>
      <c r="F9" s="1"/>
      <c r="G9" s="1"/>
    </row>
    <row r="10" spans="3:7" ht="26.25" x14ac:dyDescent="0.25">
      <c r="C10" s="106" t="s">
        <v>8</v>
      </c>
      <c r="D10" s="104"/>
      <c r="E10" s="104"/>
      <c r="F10" s="104"/>
      <c r="G10" s="105" t="s">
        <v>3</v>
      </c>
    </row>
    <row r="11" spans="3:7" x14ac:dyDescent="0.25">
      <c r="C11" s="18" t="s">
        <v>4</v>
      </c>
      <c r="D11" s="10"/>
      <c r="E11" s="10"/>
      <c r="F11" s="11"/>
      <c r="G11" s="100">
        <f>'Gradbena dela'!H109</f>
        <v>0</v>
      </c>
    </row>
    <row r="12" spans="3:7" x14ac:dyDescent="0.25">
      <c r="C12" s="19" t="str">
        <f>'Gradbena dela'!D4</f>
        <v>Pripravljalna in zemeljska dela</v>
      </c>
      <c r="D12" s="10"/>
      <c r="E12" s="10"/>
      <c r="F12" s="11"/>
      <c r="G12" s="12">
        <f>'Gradbena dela'!H32</f>
        <v>0</v>
      </c>
    </row>
    <row r="13" spans="3:7" x14ac:dyDescent="0.25">
      <c r="C13" s="19" t="str">
        <f>'Gradbena dela'!D34</f>
        <v>Tesarska dela</v>
      </c>
      <c r="D13" s="10"/>
      <c r="E13" s="10"/>
      <c r="F13" s="11"/>
      <c r="G13" s="12">
        <f>'Gradbena dela'!H48</f>
        <v>0</v>
      </c>
    </row>
    <row r="14" spans="3:7" x14ac:dyDescent="0.25">
      <c r="C14" s="19" t="str">
        <f>'Gradbena dela'!D50</f>
        <v>Betonska dela</v>
      </c>
      <c r="D14" s="10"/>
      <c r="E14" s="10"/>
      <c r="F14" s="11"/>
      <c r="G14" s="12">
        <f>'Gradbena dela'!H87</f>
        <v>0</v>
      </c>
    </row>
    <row r="15" spans="3:7" x14ac:dyDescent="0.25">
      <c r="C15" s="19" t="str">
        <f>'Gradbena dela'!D89</f>
        <v>Zidarska in fasaderska dela</v>
      </c>
      <c r="D15" s="10"/>
      <c r="E15" s="10"/>
      <c r="F15" s="11"/>
      <c r="G15" s="12">
        <f>'Gradbena dela'!H107</f>
        <v>0</v>
      </c>
    </row>
    <row r="16" spans="3:7" x14ac:dyDescent="0.25">
      <c r="C16" s="18" t="s">
        <v>5</v>
      </c>
      <c r="D16" s="10"/>
      <c r="E16" s="10"/>
      <c r="F16" s="11"/>
      <c r="G16" s="100">
        <f>'Obrtniška dela'!H48</f>
        <v>0</v>
      </c>
    </row>
    <row r="17" spans="3:7" x14ac:dyDescent="0.25">
      <c r="C17" s="19" t="str">
        <f>'Obrtniška dela'!D4</f>
        <v>Ključavničarcka dela</v>
      </c>
      <c r="D17" s="10"/>
      <c r="E17" s="10"/>
      <c r="F17" s="11"/>
      <c r="G17" s="12">
        <f>'Obrtniška dela'!H19</f>
        <v>0</v>
      </c>
    </row>
    <row r="18" spans="3:7" x14ac:dyDescent="0.25">
      <c r="C18" s="19" t="str">
        <f>'Obrtniška dela'!D21</f>
        <v>Zapora montažne odptine</v>
      </c>
      <c r="D18" s="10"/>
      <c r="E18" s="10"/>
      <c r="F18" s="11"/>
      <c r="G18" s="12">
        <f>'Obrtniška dela'!H46</f>
        <v>0</v>
      </c>
    </row>
    <row r="19" spans="3:7" ht="15.75" thickBot="1" x14ac:dyDescent="0.3">
      <c r="C19" s="13" t="s">
        <v>6</v>
      </c>
      <c r="D19" s="14"/>
      <c r="E19" s="15"/>
      <c r="F19" s="16"/>
      <c r="G19" s="17">
        <f>SUM(G18+G17+G15+G14+G13+G12)</f>
        <v>0</v>
      </c>
    </row>
    <row r="20" spans="3:7" ht="15.75" thickTop="1" x14ac:dyDescent="0.25">
      <c r="C20" s="9"/>
      <c r="D20" s="10"/>
      <c r="E20" s="10"/>
      <c r="F20" s="10"/>
      <c r="G20" s="11"/>
    </row>
    <row r="21" spans="3:7" x14ac:dyDescent="0.25">
      <c r="C21" s="9"/>
      <c r="D21" s="10"/>
      <c r="E21" s="10"/>
      <c r="F21" s="10"/>
      <c r="G21" s="11"/>
    </row>
    <row r="22" spans="3:7" ht="30" x14ac:dyDescent="0.25">
      <c r="C22" s="108" t="s">
        <v>85</v>
      </c>
      <c r="D22" s="101"/>
      <c r="E22" s="101"/>
      <c r="F22" s="101"/>
      <c r="G22" s="102">
        <f>G16+G11</f>
        <v>0</v>
      </c>
    </row>
    <row r="25" spans="3:7" ht="66" customHeight="1" x14ac:dyDescent="0.25">
      <c r="C25" s="107" t="s">
        <v>86</v>
      </c>
      <c r="D25" s="114" t="s">
        <v>87</v>
      </c>
      <c r="E25" s="114"/>
      <c r="F25" s="114"/>
      <c r="G25" s="114"/>
    </row>
  </sheetData>
  <mergeCells count="1">
    <mergeCell ref="D25:G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F5E8-B73B-4490-A62A-E25A32904B03}">
  <dimension ref="B2:H110"/>
  <sheetViews>
    <sheetView topLeftCell="B98" zoomScaleNormal="100" workbookViewId="0">
      <selection activeCell="H33" sqref="H33"/>
    </sheetView>
  </sheetViews>
  <sheetFormatPr defaultRowHeight="15" x14ac:dyDescent="0.25"/>
  <cols>
    <col min="1" max="1" width="3" customWidth="1"/>
    <col min="2" max="2" width="5.140625" customWidth="1"/>
    <col min="3" max="3" width="3.7109375" customWidth="1"/>
    <col min="4" max="4" width="33.140625" customWidth="1"/>
    <col min="5" max="5" width="6.140625" customWidth="1"/>
    <col min="6" max="6" width="8.5703125" customWidth="1"/>
    <col min="7" max="7" width="13.42578125" customWidth="1"/>
    <col min="8" max="8" width="17.140625" customWidth="1"/>
  </cols>
  <sheetData>
    <row r="2" spans="2:8" ht="54" customHeight="1" x14ac:dyDescent="0.25">
      <c r="B2" s="115" t="s">
        <v>7</v>
      </c>
      <c r="C2" s="116"/>
      <c r="D2" s="110" t="s">
        <v>8</v>
      </c>
      <c r="E2" s="109" t="s">
        <v>9</v>
      </c>
      <c r="F2" s="111" t="s">
        <v>10</v>
      </c>
      <c r="G2" s="110" t="s">
        <v>11</v>
      </c>
      <c r="H2" s="112" t="s">
        <v>12</v>
      </c>
    </row>
    <row r="3" spans="2:8" x14ac:dyDescent="0.25">
      <c r="B3" s="44"/>
      <c r="C3" s="45"/>
      <c r="D3" s="46"/>
      <c r="E3" s="47"/>
      <c r="F3" s="47"/>
      <c r="G3" s="48"/>
      <c r="H3" s="49"/>
    </row>
    <row r="4" spans="2:8" x14ac:dyDescent="0.25">
      <c r="B4" s="50" t="s">
        <v>13</v>
      </c>
      <c r="C4" s="51"/>
      <c r="D4" s="52" t="s">
        <v>14</v>
      </c>
      <c r="E4" s="53"/>
      <c r="F4" s="53"/>
      <c r="G4" s="54"/>
      <c r="H4" s="55"/>
    </row>
    <row r="5" spans="2:8" x14ac:dyDescent="0.25">
      <c r="B5" s="56"/>
      <c r="C5" s="57"/>
      <c r="D5" s="58"/>
      <c r="E5" s="10"/>
      <c r="F5" s="10"/>
      <c r="G5" s="11"/>
      <c r="H5" s="59"/>
    </row>
    <row r="6" spans="2:8" ht="38.25" x14ac:dyDescent="0.25">
      <c r="B6" s="60">
        <v>1</v>
      </c>
      <c r="C6" s="57" t="s">
        <v>15</v>
      </c>
      <c r="D6" s="58" t="s">
        <v>16</v>
      </c>
      <c r="E6" s="10" t="s">
        <v>17</v>
      </c>
      <c r="F6" s="10">
        <v>1</v>
      </c>
      <c r="G6" s="11"/>
      <c r="H6" s="59">
        <f>+F6*G6</f>
        <v>0</v>
      </c>
    </row>
    <row r="7" spans="2:8" x14ac:dyDescent="0.25">
      <c r="B7" s="60"/>
      <c r="C7" s="57"/>
      <c r="D7" s="58"/>
      <c r="E7" s="10"/>
      <c r="F7" s="10"/>
      <c r="G7" s="11"/>
      <c r="H7" s="59"/>
    </row>
    <row r="8" spans="2:8" ht="51" x14ac:dyDescent="0.25">
      <c r="B8" s="60">
        <f>B6+1</f>
        <v>2</v>
      </c>
      <c r="C8" s="57" t="s">
        <v>15</v>
      </c>
      <c r="D8" s="58" t="s">
        <v>18</v>
      </c>
      <c r="E8" s="10" t="s">
        <v>74</v>
      </c>
      <c r="F8" s="10">
        <v>1</v>
      </c>
      <c r="G8" s="11"/>
      <c r="H8" s="59">
        <f>+F8*G8</f>
        <v>0</v>
      </c>
    </row>
    <row r="9" spans="2:8" x14ac:dyDescent="0.25">
      <c r="B9" s="60"/>
      <c r="C9" s="57"/>
      <c r="D9" s="58"/>
      <c r="E9" s="10"/>
      <c r="F9" s="10"/>
      <c r="G9" s="11"/>
      <c r="H9" s="59"/>
    </row>
    <row r="10" spans="2:8" ht="51" x14ac:dyDescent="0.25">
      <c r="B10" s="60">
        <f>B8+1</f>
        <v>3</v>
      </c>
      <c r="C10" s="57" t="s">
        <v>15</v>
      </c>
      <c r="D10" s="58" t="s">
        <v>19</v>
      </c>
      <c r="E10" s="10" t="s">
        <v>75</v>
      </c>
      <c r="F10" s="10">
        <v>5</v>
      </c>
      <c r="G10" s="11"/>
      <c r="H10" s="59">
        <f>+F10*G10</f>
        <v>0</v>
      </c>
    </row>
    <row r="11" spans="2:8" x14ac:dyDescent="0.25">
      <c r="B11" s="60"/>
      <c r="C11" s="57"/>
      <c r="D11" s="58"/>
      <c r="E11" s="10"/>
      <c r="F11" s="10"/>
      <c r="G11" s="11"/>
      <c r="H11" s="59"/>
    </row>
    <row r="12" spans="2:8" ht="63.75" x14ac:dyDescent="0.25">
      <c r="B12" s="60">
        <f>B10+1</f>
        <v>4</v>
      </c>
      <c r="C12" s="57" t="s">
        <v>15</v>
      </c>
      <c r="D12" s="58" t="s">
        <v>21</v>
      </c>
      <c r="E12" s="10" t="s">
        <v>74</v>
      </c>
      <c r="F12" s="10">
        <v>6</v>
      </c>
      <c r="G12" s="11"/>
      <c r="H12" s="59">
        <f>+F12*G12</f>
        <v>0</v>
      </c>
    </row>
    <row r="13" spans="2:8" x14ac:dyDescent="0.25">
      <c r="B13" s="60"/>
      <c r="C13" s="57"/>
      <c r="D13" s="58"/>
      <c r="E13" s="10"/>
      <c r="F13" s="10"/>
      <c r="G13" s="11"/>
      <c r="H13" s="59"/>
    </row>
    <row r="14" spans="2:8" ht="102" x14ac:dyDescent="0.25">
      <c r="B14" s="60">
        <f>B12+1</f>
        <v>5</v>
      </c>
      <c r="C14" s="57" t="s">
        <v>15</v>
      </c>
      <c r="D14" s="58" t="s">
        <v>22</v>
      </c>
      <c r="E14" s="10" t="s">
        <v>74</v>
      </c>
      <c r="F14" s="10">
        <f>5*0.45</f>
        <v>2.25</v>
      </c>
      <c r="G14" s="11"/>
      <c r="H14" s="59">
        <f>+F14*G14</f>
        <v>0</v>
      </c>
    </row>
    <row r="15" spans="2:8" x14ac:dyDescent="0.25">
      <c r="B15" s="56"/>
      <c r="C15" s="57"/>
      <c r="D15" s="58"/>
      <c r="E15" s="10"/>
      <c r="F15" s="10"/>
      <c r="G15" s="11"/>
      <c r="H15" s="59"/>
    </row>
    <row r="16" spans="2:8" ht="76.5" x14ac:dyDescent="0.25">
      <c r="B16" s="60">
        <f>B14+1</f>
        <v>6</v>
      </c>
      <c r="C16" s="57" t="s">
        <v>15</v>
      </c>
      <c r="D16" s="58" t="s">
        <v>23</v>
      </c>
      <c r="E16" s="10" t="s">
        <v>74</v>
      </c>
      <c r="F16" s="10">
        <f>9.5*0.45</f>
        <v>4.2750000000000004</v>
      </c>
      <c r="G16" s="11"/>
      <c r="H16" s="59">
        <f>+F16*G16</f>
        <v>0</v>
      </c>
    </row>
    <row r="17" spans="2:8" x14ac:dyDescent="0.25">
      <c r="B17" s="56"/>
      <c r="C17" s="57"/>
      <c r="D17" s="58"/>
      <c r="E17" s="10"/>
      <c r="F17" s="10"/>
      <c r="G17" s="11"/>
      <c r="H17" s="59"/>
    </row>
    <row r="18" spans="2:8" ht="38.25" x14ac:dyDescent="0.25">
      <c r="B18" s="60">
        <f>B16+1</f>
        <v>7</v>
      </c>
      <c r="C18" s="57" t="s">
        <v>15</v>
      </c>
      <c r="D18" s="58" t="s">
        <v>91</v>
      </c>
      <c r="E18" s="10" t="s">
        <v>74</v>
      </c>
      <c r="F18" s="10">
        <v>6.5</v>
      </c>
      <c r="G18" s="11"/>
      <c r="H18" s="59">
        <f>+F18*G18</f>
        <v>0</v>
      </c>
    </row>
    <row r="19" spans="2:8" x14ac:dyDescent="0.25">
      <c r="B19" s="56"/>
      <c r="C19" s="57"/>
      <c r="D19" s="58"/>
      <c r="E19" s="10"/>
      <c r="F19" s="10"/>
      <c r="G19" s="11"/>
      <c r="H19" s="59"/>
    </row>
    <row r="20" spans="2:8" ht="89.25" x14ac:dyDescent="0.25">
      <c r="B20" s="60">
        <f>B18+1</f>
        <v>8</v>
      </c>
      <c r="C20" s="57" t="s">
        <v>15</v>
      </c>
      <c r="D20" s="58" t="s">
        <v>24</v>
      </c>
      <c r="E20" s="10" t="s">
        <v>74</v>
      </c>
      <c r="F20" s="10">
        <f>4.2*0.45+6.2*0.2</f>
        <v>3.1300000000000003</v>
      </c>
      <c r="G20" s="11"/>
      <c r="H20" s="59">
        <f>+F20*G20</f>
        <v>0</v>
      </c>
    </row>
    <row r="21" spans="2:8" x14ac:dyDescent="0.25">
      <c r="B21" s="56"/>
      <c r="C21" s="57"/>
      <c r="D21" s="58"/>
      <c r="E21" s="10"/>
      <c r="F21" s="10"/>
      <c r="G21" s="11"/>
      <c r="H21" s="59"/>
    </row>
    <row r="22" spans="2:8" ht="51" x14ac:dyDescent="0.25">
      <c r="B22" s="60">
        <f>B20+1</f>
        <v>9</v>
      </c>
      <c r="C22" s="57" t="s">
        <v>15</v>
      </c>
      <c r="D22" s="58" t="s">
        <v>25</v>
      </c>
      <c r="E22" s="10"/>
      <c r="F22" s="10"/>
      <c r="G22" s="11"/>
      <c r="H22" s="59"/>
    </row>
    <row r="23" spans="2:8" ht="25.5" x14ac:dyDescent="0.25">
      <c r="B23" s="60"/>
      <c r="C23" s="61" t="s">
        <v>26</v>
      </c>
      <c r="D23" s="58" t="s">
        <v>27</v>
      </c>
      <c r="E23" s="10" t="s">
        <v>74</v>
      </c>
      <c r="F23" s="10">
        <v>1</v>
      </c>
      <c r="G23" s="11"/>
      <c r="H23" s="59">
        <f>+F23*G23</f>
        <v>0</v>
      </c>
    </row>
    <row r="24" spans="2:8" ht="38.25" x14ac:dyDescent="0.25">
      <c r="B24" s="60"/>
      <c r="C24" s="61" t="s">
        <v>26</v>
      </c>
      <c r="D24" s="58" t="s">
        <v>92</v>
      </c>
      <c r="E24" s="10" t="s">
        <v>74</v>
      </c>
      <c r="F24" s="10">
        <v>3</v>
      </c>
      <c r="G24" s="11"/>
      <c r="H24" s="59">
        <f>+F24*G24</f>
        <v>0</v>
      </c>
    </row>
    <row r="25" spans="2:8" x14ac:dyDescent="0.25">
      <c r="B25" s="56"/>
      <c r="C25" s="57"/>
      <c r="D25" s="58"/>
      <c r="E25" s="10"/>
      <c r="F25" s="10"/>
      <c r="G25" s="11"/>
      <c r="H25" s="59"/>
    </row>
    <row r="26" spans="2:8" ht="38.25" x14ac:dyDescent="0.25">
      <c r="B26" s="60">
        <f>B22+1</f>
        <v>10</v>
      </c>
      <c r="C26" s="57" t="s">
        <v>15</v>
      </c>
      <c r="D26" s="58" t="s">
        <v>28</v>
      </c>
      <c r="E26" s="10" t="s">
        <v>75</v>
      </c>
      <c r="F26" s="10">
        <v>15</v>
      </c>
      <c r="G26" s="11"/>
      <c r="H26" s="59">
        <f>+F26*G26</f>
        <v>0</v>
      </c>
    </row>
    <row r="27" spans="2:8" x14ac:dyDescent="0.25">
      <c r="B27" s="56"/>
      <c r="C27" s="57"/>
      <c r="D27" s="58"/>
      <c r="E27" s="10"/>
      <c r="F27" s="10"/>
      <c r="G27" s="11"/>
      <c r="H27" s="59"/>
    </row>
    <row r="28" spans="2:8" ht="51" x14ac:dyDescent="0.25">
      <c r="B28" s="60">
        <f>B26+1</f>
        <v>11</v>
      </c>
      <c r="C28" s="57" t="s">
        <v>15</v>
      </c>
      <c r="D28" s="58" t="s">
        <v>29</v>
      </c>
      <c r="E28" s="10" t="s">
        <v>75</v>
      </c>
      <c r="F28" s="10">
        <v>18</v>
      </c>
      <c r="G28" s="11"/>
      <c r="H28" s="59">
        <f>+F28*G28</f>
        <v>0</v>
      </c>
    </row>
    <row r="29" spans="2:8" x14ac:dyDescent="0.25">
      <c r="B29" s="60"/>
      <c r="C29" s="57"/>
      <c r="D29" s="58"/>
      <c r="E29" s="10"/>
      <c r="F29" s="10"/>
      <c r="G29" s="11"/>
      <c r="H29" s="59"/>
    </row>
    <row r="30" spans="2:8" ht="24" x14ac:dyDescent="0.25">
      <c r="B30" s="60">
        <f>B28+1</f>
        <v>12</v>
      </c>
      <c r="C30" s="57" t="s">
        <v>15</v>
      </c>
      <c r="D30" s="58" t="s">
        <v>30</v>
      </c>
      <c r="E30" s="103" t="s">
        <v>88</v>
      </c>
      <c r="F30" s="62">
        <v>0.1</v>
      </c>
      <c r="G30" s="11">
        <f>SUM(H6:H28)</f>
        <v>0</v>
      </c>
      <c r="H30" s="59">
        <f>+F30*G30</f>
        <v>0</v>
      </c>
    </row>
    <row r="31" spans="2:8" x14ac:dyDescent="0.25">
      <c r="B31" s="60"/>
      <c r="C31" s="57"/>
      <c r="D31" s="58"/>
      <c r="E31" s="10"/>
      <c r="F31" s="10"/>
      <c r="G31" s="11"/>
      <c r="H31" s="59"/>
    </row>
    <row r="32" spans="2:8" x14ac:dyDescent="0.25">
      <c r="B32" s="63"/>
      <c r="C32" s="64"/>
      <c r="D32" s="117" t="s">
        <v>31</v>
      </c>
      <c r="E32" s="117"/>
      <c r="F32" s="117"/>
      <c r="G32" s="117"/>
      <c r="H32" s="65">
        <f>SUM(H6+H8+H10+H12+H14+H16+H18+H20+H23+H24+H26+H28+H30)</f>
        <v>0</v>
      </c>
    </row>
    <row r="33" spans="2:8" x14ac:dyDescent="0.25">
      <c r="B33" s="66"/>
      <c r="C33" s="67"/>
      <c r="D33" s="68"/>
      <c r="E33" s="69"/>
      <c r="F33" s="69"/>
      <c r="G33" s="70"/>
      <c r="H33" s="71"/>
    </row>
    <row r="34" spans="2:8" x14ac:dyDescent="0.25">
      <c r="B34" s="72" t="s">
        <v>32</v>
      </c>
      <c r="C34" s="73"/>
      <c r="D34" s="74" t="s">
        <v>33</v>
      </c>
      <c r="E34" s="75"/>
      <c r="F34" s="75"/>
      <c r="G34" s="76"/>
      <c r="H34" s="77"/>
    </row>
    <row r="35" spans="2:8" x14ac:dyDescent="0.25">
      <c r="B35" s="56"/>
      <c r="C35" s="57"/>
      <c r="D35" s="58"/>
      <c r="E35" s="10"/>
      <c r="F35" s="10"/>
      <c r="G35" s="11"/>
      <c r="H35" s="59"/>
    </row>
    <row r="36" spans="2:8" ht="89.25" x14ac:dyDescent="0.25">
      <c r="B36" s="60">
        <v>1</v>
      </c>
      <c r="C36" s="57" t="s">
        <v>15</v>
      </c>
      <c r="D36" s="58" t="s">
        <v>93</v>
      </c>
      <c r="E36" s="10" t="s">
        <v>75</v>
      </c>
      <c r="F36" s="10">
        <f>(8.28-0.65*2-0.42*2)*0.3</f>
        <v>1.8419999999999999</v>
      </c>
      <c r="G36" s="11"/>
      <c r="H36" s="59">
        <f>+F36*G36</f>
        <v>0</v>
      </c>
    </row>
    <row r="37" spans="2:8" x14ac:dyDescent="0.25">
      <c r="B37" s="60"/>
      <c r="C37" s="57"/>
      <c r="D37" s="58"/>
      <c r="E37" s="10"/>
      <c r="F37" s="10"/>
      <c r="G37" s="11"/>
      <c r="H37" s="59"/>
    </row>
    <row r="38" spans="2:8" ht="63.75" x14ac:dyDescent="0.25">
      <c r="B38" s="60">
        <f>B36+1</f>
        <v>2</v>
      </c>
      <c r="C38" s="57" t="s">
        <v>15</v>
      </c>
      <c r="D38" s="58" t="s">
        <v>34</v>
      </c>
      <c r="E38" s="10" t="s">
        <v>75</v>
      </c>
      <c r="F38" s="10">
        <f>3.63+3.83+8.03*2+1.25*(3.5+3.75)+0.8*0.25</f>
        <v>32.782499999999999</v>
      </c>
      <c r="G38" s="11"/>
      <c r="H38" s="59">
        <f>+F38*G38</f>
        <v>0</v>
      </c>
    </row>
    <row r="39" spans="2:8" x14ac:dyDescent="0.25">
      <c r="B39" s="60"/>
      <c r="C39" s="57"/>
      <c r="D39" s="58"/>
      <c r="E39" s="10"/>
      <c r="F39" s="10"/>
      <c r="G39" s="11"/>
      <c r="H39" s="59"/>
    </row>
    <row r="40" spans="2:8" ht="38.25" x14ac:dyDescent="0.25">
      <c r="B40" s="60">
        <f>B38+1</f>
        <v>3</v>
      </c>
      <c r="C40" s="57" t="s">
        <v>15</v>
      </c>
      <c r="D40" s="58" t="s">
        <v>35</v>
      </c>
      <c r="E40" s="10" t="s">
        <v>36</v>
      </c>
      <c r="F40" s="10">
        <f>3.5*4+3.45*2+0.25*3+0.8*2</f>
        <v>23.25</v>
      </c>
      <c r="G40" s="11"/>
      <c r="H40" s="59">
        <f>+F40*G40</f>
        <v>0</v>
      </c>
    </row>
    <row r="41" spans="2:8" x14ac:dyDescent="0.25">
      <c r="B41" s="60"/>
      <c r="C41" s="57"/>
      <c r="D41" s="58"/>
      <c r="E41" s="10"/>
      <c r="F41" s="10"/>
      <c r="G41" s="11"/>
      <c r="H41" s="59"/>
    </row>
    <row r="42" spans="2:8" ht="89.25" x14ac:dyDescent="0.25">
      <c r="B42" s="60">
        <f>B40+1</f>
        <v>4</v>
      </c>
      <c r="C42" s="57" t="s">
        <v>15</v>
      </c>
      <c r="D42" s="58" t="s">
        <v>37</v>
      </c>
      <c r="E42" s="10" t="s">
        <v>36</v>
      </c>
      <c r="F42" s="10">
        <f>3.5*2+3.45-1</f>
        <v>9.4499999999999993</v>
      </c>
      <c r="G42" s="11"/>
      <c r="H42" s="59">
        <f>+F42*G42</f>
        <v>0</v>
      </c>
    </row>
    <row r="43" spans="2:8" x14ac:dyDescent="0.25">
      <c r="B43" s="60"/>
      <c r="C43" s="57"/>
      <c r="D43" s="58"/>
      <c r="E43" s="10"/>
      <c r="F43" s="10"/>
      <c r="G43" s="11"/>
      <c r="H43" s="59"/>
    </row>
    <row r="44" spans="2:8" ht="38.25" x14ac:dyDescent="0.25">
      <c r="B44" s="60">
        <f>B42+1</f>
        <v>5</v>
      </c>
      <c r="C44" s="57" t="s">
        <v>15</v>
      </c>
      <c r="D44" s="58" t="s">
        <v>38</v>
      </c>
      <c r="E44" s="10" t="s">
        <v>75</v>
      </c>
      <c r="F44" s="10">
        <f>(3*4.04+0.8)*0.2</f>
        <v>2.5840000000000005</v>
      </c>
      <c r="G44" s="11"/>
      <c r="H44" s="59">
        <f>+F44*G44</f>
        <v>0</v>
      </c>
    </row>
    <row r="45" spans="2:8" x14ac:dyDescent="0.25">
      <c r="B45" s="60"/>
      <c r="C45" s="57"/>
      <c r="D45" s="58"/>
      <c r="E45" s="10"/>
      <c r="F45" s="10"/>
      <c r="G45" s="11"/>
      <c r="H45" s="59"/>
    </row>
    <row r="46" spans="2:8" ht="24" x14ac:dyDescent="0.25">
      <c r="B46" s="60">
        <f>B44+1</f>
        <v>6</v>
      </c>
      <c r="C46" s="57" t="s">
        <v>15</v>
      </c>
      <c r="D46" s="58" t="s">
        <v>30</v>
      </c>
      <c r="E46" s="103" t="s">
        <v>88</v>
      </c>
      <c r="F46" s="62">
        <v>0.05</v>
      </c>
      <c r="G46" s="11">
        <f>SUM(H36:H44)</f>
        <v>0</v>
      </c>
      <c r="H46" s="59">
        <f>+F46*G46</f>
        <v>0</v>
      </c>
    </row>
    <row r="47" spans="2:8" x14ac:dyDescent="0.25">
      <c r="B47" s="60"/>
      <c r="C47" s="57"/>
      <c r="D47" s="58"/>
      <c r="E47" s="10"/>
      <c r="F47" s="10"/>
      <c r="G47" s="11"/>
      <c r="H47" s="59"/>
    </row>
    <row r="48" spans="2:8" x14ac:dyDescent="0.25">
      <c r="B48" s="78"/>
      <c r="C48" s="79"/>
      <c r="D48" s="80" t="s">
        <v>39</v>
      </c>
      <c r="E48" s="81"/>
      <c r="F48" s="81"/>
      <c r="G48" s="81"/>
      <c r="H48" s="82">
        <f>H46+H44+H42+H40+H38+H36</f>
        <v>0</v>
      </c>
    </row>
    <row r="49" spans="2:8" x14ac:dyDescent="0.25">
      <c r="B49" s="28"/>
      <c r="C49" s="29"/>
      <c r="D49" s="30"/>
      <c r="E49" s="31"/>
      <c r="F49" s="31"/>
      <c r="G49" s="32"/>
      <c r="H49" s="33"/>
    </row>
    <row r="50" spans="2:8" x14ac:dyDescent="0.25">
      <c r="B50" s="38" t="s">
        <v>40</v>
      </c>
      <c r="C50" s="39"/>
      <c r="D50" s="86" t="s">
        <v>41</v>
      </c>
      <c r="E50" s="87"/>
      <c r="F50" s="87"/>
      <c r="G50" s="88"/>
      <c r="H50" s="89"/>
    </row>
    <row r="51" spans="2:8" x14ac:dyDescent="0.25">
      <c r="B51" s="20"/>
      <c r="C51" s="21"/>
      <c r="D51" s="58"/>
      <c r="E51" s="10"/>
      <c r="F51" s="10"/>
      <c r="G51" s="11"/>
      <c r="H51" s="59"/>
    </row>
    <row r="52" spans="2:8" ht="38.25" x14ac:dyDescent="0.25">
      <c r="B52" s="24">
        <v>1</v>
      </c>
      <c r="C52" s="21" t="s">
        <v>15</v>
      </c>
      <c r="D52" s="58" t="s">
        <v>42</v>
      </c>
      <c r="E52" s="10" t="s">
        <v>75</v>
      </c>
      <c r="F52" s="10">
        <v>2.2000000000000002</v>
      </c>
      <c r="G52" s="11"/>
      <c r="H52" s="59">
        <f>+F52*G52</f>
        <v>0</v>
      </c>
    </row>
    <row r="53" spans="2:8" x14ac:dyDescent="0.25">
      <c r="B53" s="24"/>
      <c r="C53" s="21"/>
      <c r="D53" s="58"/>
      <c r="E53" s="10"/>
      <c r="F53" s="10"/>
      <c r="G53" s="11"/>
      <c r="H53" s="59"/>
    </row>
    <row r="54" spans="2:8" ht="89.25" x14ac:dyDescent="0.25">
      <c r="B54" s="24">
        <f>B52+1</f>
        <v>2</v>
      </c>
      <c r="C54" s="21" t="s">
        <v>15</v>
      </c>
      <c r="D54" s="58" t="s">
        <v>43</v>
      </c>
      <c r="E54" s="10" t="s">
        <v>17</v>
      </c>
      <c r="F54" s="10">
        <v>15</v>
      </c>
      <c r="G54" s="11"/>
      <c r="H54" s="59">
        <f>+F54*G54</f>
        <v>0</v>
      </c>
    </row>
    <row r="55" spans="2:8" x14ac:dyDescent="0.25">
      <c r="B55" s="24"/>
      <c r="C55" s="21"/>
      <c r="D55" s="58"/>
      <c r="E55" s="10"/>
      <c r="F55" s="10"/>
      <c r="G55" s="11"/>
      <c r="H55" s="59"/>
    </row>
    <row r="56" spans="2:8" ht="76.5" x14ac:dyDescent="0.25">
      <c r="B56" s="24">
        <f>B54+1</f>
        <v>3</v>
      </c>
      <c r="C56" s="21" t="s">
        <v>15</v>
      </c>
      <c r="D56" s="58" t="s">
        <v>44</v>
      </c>
      <c r="E56" s="10" t="s">
        <v>17</v>
      </c>
      <c r="F56" s="10">
        <v>12</v>
      </c>
      <c r="G56" s="11"/>
      <c r="H56" s="59">
        <f>+F56*G56</f>
        <v>0</v>
      </c>
    </row>
    <row r="57" spans="2:8" x14ac:dyDescent="0.25">
      <c r="B57" s="24"/>
      <c r="C57" s="21"/>
      <c r="D57" s="58"/>
      <c r="E57" s="10"/>
      <c r="F57" s="10"/>
      <c r="G57" s="11"/>
      <c r="H57" s="59"/>
    </row>
    <row r="58" spans="2:8" ht="89.25" x14ac:dyDescent="0.25">
      <c r="B58" s="24">
        <f>B56+1</f>
        <v>4</v>
      </c>
      <c r="C58" s="21" t="s">
        <v>15</v>
      </c>
      <c r="D58" s="58" t="s">
        <v>45</v>
      </c>
      <c r="E58" s="10" t="s">
        <v>17</v>
      </c>
      <c r="F58" s="10">
        <v>43</v>
      </c>
      <c r="G58" s="11"/>
      <c r="H58" s="59">
        <f>+F58*G58</f>
        <v>0</v>
      </c>
    </row>
    <row r="59" spans="2:8" x14ac:dyDescent="0.25">
      <c r="B59" s="24"/>
      <c r="C59" s="21"/>
      <c r="D59" s="58"/>
      <c r="E59" s="10"/>
      <c r="F59" s="10"/>
      <c r="G59" s="11"/>
      <c r="H59" s="59"/>
    </row>
    <row r="60" spans="2:8" ht="89.25" x14ac:dyDescent="0.25">
      <c r="B60" s="24">
        <f>B58+1</f>
        <v>5</v>
      </c>
      <c r="C60" s="21" t="s">
        <v>15</v>
      </c>
      <c r="D60" s="58" t="s">
        <v>46</v>
      </c>
      <c r="E60" s="10" t="s">
        <v>17</v>
      </c>
      <c r="F60" s="10">
        <v>36</v>
      </c>
      <c r="G60" s="11"/>
      <c r="H60" s="59">
        <f>+F60*G60</f>
        <v>0</v>
      </c>
    </row>
    <row r="61" spans="2:8" x14ac:dyDescent="0.25">
      <c r="B61" s="24"/>
      <c r="C61" s="21"/>
      <c r="D61" s="58"/>
      <c r="E61" s="10"/>
      <c r="F61" s="10"/>
      <c r="G61" s="11"/>
      <c r="H61" s="59"/>
    </row>
    <row r="62" spans="2:8" ht="76.5" x14ac:dyDescent="0.25">
      <c r="B62" s="24">
        <f>B60+1</f>
        <v>6</v>
      </c>
      <c r="C62" s="21" t="s">
        <v>15</v>
      </c>
      <c r="D62" s="58" t="s">
        <v>47</v>
      </c>
      <c r="E62" s="10" t="s">
        <v>17</v>
      </c>
      <c r="F62" s="10">
        <v>17</v>
      </c>
      <c r="G62" s="11"/>
      <c r="H62" s="59">
        <f>+F62*G62</f>
        <v>0</v>
      </c>
    </row>
    <row r="63" spans="2:8" x14ac:dyDescent="0.25">
      <c r="B63" s="24"/>
      <c r="C63" s="21"/>
      <c r="D63" s="58"/>
      <c r="E63" s="10"/>
      <c r="F63" s="10"/>
      <c r="G63" s="11"/>
      <c r="H63" s="59"/>
    </row>
    <row r="64" spans="2:8" ht="89.25" x14ac:dyDescent="0.25">
      <c r="B64" s="24">
        <f>B60+1</f>
        <v>6</v>
      </c>
      <c r="C64" s="21" t="s">
        <v>15</v>
      </c>
      <c r="D64" s="58" t="s">
        <v>48</v>
      </c>
      <c r="E64" s="10" t="s">
        <v>17</v>
      </c>
      <c r="F64" s="10">
        <v>19</v>
      </c>
      <c r="G64" s="11"/>
      <c r="H64" s="59">
        <f>+F64*G64</f>
        <v>0</v>
      </c>
    </row>
    <row r="65" spans="2:8" x14ac:dyDescent="0.25">
      <c r="B65" s="24"/>
      <c r="C65" s="21"/>
      <c r="D65" s="58"/>
      <c r="E65" s="10"/>
      <c r="F65" s="10"/>
      <c r="G65" s="11"/>
      <c r="H65" s="59"/>
    </row>
    <row r="66" spans="2:8" ht="76.5" x14ac:dyDescent="0.25">
      <c r="B66" s="24">
        <f>B64+1</f>
        <v>7</v>
      </c>
      <c r="C66" s="21" t="s">
        <v>15</v>
      </c>
      <c r="D66" s="58" t="s">
        <v>49</v>
      </c>
      <c r="E66" s="10" t="s">
        <v>17</v>
      </c>
      <c r="F66" s="10">
        <v>6</v>
      </c>
      <c r="G66" s="11"/>
      <c r="H66" s="59">
        <f>+F66*G66</f>
        <v>0</v>
      </c>
    </row>
    <row r="67" spans="2:8" x14ac:dyDescent="0.25">
      <c r="B67" s="24"/>
      <c r="C67" s="21"/>
      <c r="D67" s="58"/>
      <c r="E67" s="10"/>
      <c r="F67" s="10"/>
      <c r="G67" s="11"/>
      <c r="H67" s="59"/>
    </row>
    <row r="68" spans="2:8" ht="76.5" x14ac:dyDescent="0.25">
      <c r="B68" s="24">
        <f>B66+1</f>
        <v>8</v>
      </c>
      <c r="C68" s="21" t="s">
        <v>15</v>
      </c>
      <c r="D68" s="58" t="s">
        <v>50</v>
      </c>
      <c r="E68" s="10" t="s">
        <v>17</v>
      </c>
      <c r="F68" s="10">
        <v>6</v>
      </c>
      <c r="G68" s="11"/>
      <c r="H68" s="59">
        <f>+F68*G68</f>
        <v>0</v>
      </c>
    </row>
    <row r="69" spans="2:8" x14ac:dyDescent="0.25">
      <c r="B69" s="24"/>
      <c r="C69" s="21"/>
      <c r="D69" s="58"/>
      <c r="E69" s="10"/>
      <c r="F69" s="10"/>
      <c r="G69" s="11"/>
      <c r="H69" s="59"/>
    </row>
    <row r="70" spans="2:8" ht="76.5" x14ac:dyDescent="0.25">
      <c r="B70" s="24">
        <f>B68+1</f>
        <v>9</v>
      </c>
      <c r="C70" s="21" t="s">
        <v>15</v>
      </c>
      <c r="D70" s="58" t="s">
        <v>51</v>
      </c>
      <c r="E70" s="10" t="s">
        <v>17</v>
      </c>
      <c r="F70" s="10">
        <v>26</v>
      </c>
      <c r="G70" s="11"/>
      <c r="H70" s="59">
        <f>+F70*G70</f>
        <v>0</v>
      </c>
    </row>
    <row r="71" spans="2:8" x14ac:dyDescent="0.25">
      <c r="B71" s="24"/>
      <c r="C71" s="21"/>
      <c r="D71" s="58"/>
      <c r="E71" s="10"/>
      <c r="F71" s="10"/>
      <c r="G71" s="11"/>
      <c r="H71" s="59"/>
    </row>
    <row r="72" spans="2:8" ht="126.75" customHeight="1" x14ac:dyDescent="0.25">
      <c r="B72" s="24">
        <f>B70+1</f>
        <v>10</v>
      </c>
      <c r="C72" s="21" t="s">
        <v>15</v>
      </c>
      <c r="D72" s="58" t="s">
        <v>52</v>
      </c>
      <c r="E72" s="10"/>
      <c r="F72" s="10"/>
      <c r="G72" s="11"/>
      <c r="H72" s="59"/>
    </row>
    <row r="73" spans="2:8" x14ac:dyDescent="0.25">
      <c r="B73" s="24"/>
      <c r="C73" s="21"/>
      <c r="D73" s="90" t="s">
        <v>53</v>
      </c>
      <c r="E73" s="10" t="s">
        <v>54</v>
      </c>
      <c r="F73" s="10">
        <v>171</v>
      </c>
      <c r="G73" s="11"/>
      <c r="H73" s="59">
        <f>+F73*G73</f>
        <v>0</v>
      </c>
    </row>
    <row r="74" spans="2:8" x14ac:dyDescent="0.25">
      <c r="B74" s="24"/>
      <c r="C74" s="21"/>
      <c r="D74" s="90" t="s">
        <v>55</v>
      </c>
      <c r="E74" s="10" t="s">
        <v>54</v>
      </c>
      <c r="F74" s="10">
        <v>64</v>
      </c>
      <c r="G74" s="11"/>
      <c r="H74" s="59">
        <f>+F74*G74</f>
        <v>0</v>
      </c>
    </row>
    <row r="75" spans="2:8" x14ac:dyDescent="0.25">
      <c r="B75" s="24"/>
      <c r="C75" s="21"/>
      <c r="D75" s="90" t="s">
        <v>56</v>
      </c>
      <c r="E75" s="10" t="s">
        <v>54</v>
      </c>
      <c r="F75" s="10">
        <v>104</v>
      </c>
      <c r="G75" s="11"/>
      <c r="H75" s="59">
        <f>+F75*G75</f>
        <v>0</v>
      </c>
    </row>
    <row r="76" spans="2:8" x14ac:dyDescent="0.25">
      <c r="B76" s="24"/>
      <c r="C76" s="21"/>
      <c r="D76" s="58"/>
      <c r="E76" s="10"/>
      <c r="F76" s="10"/>
      <c r="G76" s="11"/>
      <c r="H76" s="59"/>
    </row>
    <row r="77" spans="2:8" ht="63.75" x14ac:dyDescent="0.25">
      <c r="B77" s="24">
        <f>B72+1</f>
        <v>11</v>
      </c>
      <c r="C77" s="21" t="s">
        <v>15</v>
      </c>
      <c r="D77" s="58" t="s">
        <v>57</v>
      </c>
      <c r="E77" s="10" t="s">
        <v>74</v>
      </c>
      <c r="F77" s="10">
        <f>1.58*0.3</f>
        <v>0.47399999999999998</v>
      </c>
      <c r="G77" s="11"/>
      <c r="H77" s="59">
        <f>+F77*G77</f>
        <v>0</v>
      </c>
    </row>
    <row r="78" spans="2:8" x14ac:dyDescent="0.25">
      <c r="B78" s="24"/>
      <c r="C78" s="21"/>
      <c r="D78" s="58"/>
      <c r="E78" s="10"/>
      <c r="F78" s="10"/>
      <c r="G78" s="11"/>
      <c r="H78" s="59"/>
    </row>
    <row r="79" spans="2:8" ht="63.75" x14ac:dyDescent="0.25">
      <c r="B79" s="24">
        <f>B77+1</f>
        <v>12</v>
      </c>
      <c r="C79" s="21" t="s">
        <v>15</v>
      </c>
      <c r="D79" s="58" t="s">
        <v>58</v>
      </c>
      <c r="E79" s="10" t="s">
        <v>74</v>
      </c>
      <c r="F79" s="10">
        <f>F38/2*0.25</f>
        <v>4.0978124999999999</v>
      </c>
      <c r="G79" s="11"/>
      <c r="H79" s="59">
        <f>+F79*G79</f>
        <v>0</v>
      </c>
    </row>
    <row r="80" spans="2:8" x14ac:dyDescent="0.25">
      <c r="B80" s="24"/>
      <c r="C80" s="21"/>
      <c r="D80" s="58"/>
      <c r="E80" s="10"/>
      <c r="F80" s="10"/>
      <c r="G80" s="11"/>
      <c r="H80" s="59"/>
    </row>
    <row r="81" spans="2:8" ht="76.5" x14ac:dyDescent="0.25">
      <c r="B81" s="24">
        <f>B79+1</f>
        <v>13</v>
      </c>
      <c r="C81" s="21" t="s">
        <v>15</v>
      </c>
      <c r="D81" s="58" t="s">
        <v>59</v>
      </c>
      <c r="E81" s="10" t="s">
        <v>17</v>
      </c>
      <c r="F81" s="10">
        <v>1</v>
      </c>
      <c r="G81" s="11"/>
      <c r="H81" s="59">
        <f>+F81*G81</f>
        <v>0</v>
      </c>
    </row>
    <row r="82" spans="2:8" x14ac:dyDescent="0.25">
      <c r="B82" s="24"/>
      <c r="C82" s="21"/>
      <c r="D82" s="58"/>
      <c r="E82" s="10"/>
      <c r="F82" s="10"/>
      <c r="G82" s="11"/>
      <c r="H82" s="59"/>
    </row>
    <row r="83" spans="2:8" ht="76.5" x14ac:dyDescent="0.25">
      <c r="B83" s="24">
        <f>B81+1</f>
        <v>14</v>
      </c>
      <c r="C83" s="21" t="s">
        <v>15</v>
      </c>
      <c r="D83" s="58" t="s">
        <v>60</v>
      </c>
      <c r="E83" s="10" t="s">
        <v>74</v>
      </c>
      <c r="F83" s="10">
        <f>1.81*0.2*0.2*3+0.2*0.2*0.2</f>
        <v>0.22520000000000001</v>
      </c>
      <c r="G83" s="11"/>
      <c r="H83" s="59">
        <f>+F83*G83</f>
        <v>0</v>
      </c>
    </row>
    <row r="84" spans="2:8" x14ac:dyDescent="0.25">
      <c r="B84" s="24"/>
      <c r="C84" s="21"/>
      <c r="D84" s="58"/>
      <c r="E84" s="10"/>
      <c r="F84" s="10"/>
      <c r="G84" s="11"/>
      <c r="H84" s="59"/>
    </row>
    <row r="85" spans="2:8" ht="24" x14ac:dyDescent="0.25">
      <c r="B85" s="24">
        <f>B83+1</f>
        <v>15</v>
      </c>
      <c r="C85" s="21" t="s">
        <v>15</v>
      </c>
      <c r="D85" s="58" t="s">
        <v>30</v>
      </c>
      <c r="E85" s="103" t="s">
        <v>88</v>
      </c>
      <c r="F85" s="62">
        <v>0.05</v>
      </c>
      <c r="G85" s="11">
        <f>SUM(H52:H84)</f>
        <v>0</v>
      </c>
      <c r="H85" s="59">
        <f>+F85*G85</f>
        <v>0</v>
      </c>
    </row>
    <row r="86" spans="2:8" x14ac:dyDescent="0.25">
      <c r="B86" s="24"/>
      <c r="C86" s="21"/>
      <c r="D86" s="58"/>
      <c r="E86" s="10"/>
      <c r="F86" s="10"/>
      <c r="G86" s="11"/>
      <c r="H86" s="59"/>
    </row>
    <row r="87" spans="2:8" x14ac:dyDescent="0.25">
      <c r="B87" s="26"/>
      <c r="C87" s="27"/>
      <c r="D87" s="117" t="s">
        <v>61</v>
      </c>
      <c r="E87" s="117"/>
      <c r="F87" s="117"/>
      <c r="G87" s="117"/>
      <c r="H87" s="65">
        <f>H85+H83+H81+H79+H77+H75+H74+H73+H70+H68+H66+H64+H62+H60+H58+H56+H54+H52</f>
        <v>0</v>
      </c>
    </row>
    <row r="88" spans="2:8" x14ac:dyDescent="0.25">
      <c r="B88" s="28"/>
      <c r="C88" s="29"/>
      <c r="D88" s="30"/>
      <c r="E88" s="31"/>
      <c r="F88" s="31"/>
      <c r="G88" s="32"/>
      <c r="H88" s="33"/>
    </row>
    <row r="89" spans="2:8" x14ac:dyDescent="0.25">
      <c r="B89" s="34" t="s">
        <v>62</v>
      </c>
      <c r="C89" s="35"/>
      <c r="D89" s="36" t="s">
        <v>63</v>
      </c>
      <c r="E89" s="37"/>
      <c r="F89" s="75"/>
      <c r="G89" s="76"/>
      <c r="H89" s="77"/>
    </row>
    <row r="90" spans="2:8" x14ac:dyDescent="0.25">
      <c r="B90" s="20"/>
      <c r="C90" s="21"/>
      <c r="D90" s="22"/>
      <c r="E90" s="6"/>
      <c r="F90" s="10"/>
      <c r="G90" s="11"/>
      <c r="H90" s="59"/>
    </row>
    <row r="91" spans="2:8" ht="54" x14ac:dyDescent="0.25">
      <c r="B91" s="24">
        <v>1</v>
      </c>
      <c r="C91" s="21" t="s">
        <v>15</v>
      </c>
      <c r="D91" s="22" t="s">
        <v>102</v>
      </c>
      <c r="E91" s="6" t="s">
        <v>36</v>
      </c>
      <c r="F91" s="10">
        <f>2.2*2+2.8*2</f>
        <v>10</v>
      </c>
      <c r="G91" s="11"/>
      <c r="H91" s="59">
        <f>+F91*G91</f>
        <v>0</v>
      </c>
    </row>
    <row r="92" spans="2:8" x14ac:dyDescent="0.25">
      <c r="B92" s="24"/>
      <c r="C92" s="21"/>
      <c r="D92" s="22"/>
      <c r="E92" s="6"/>
      <c r="F92" s="10"/>
      <c r="G92" s="11"/>
      <c r="H92" s="59"/>
    </row>
    <row r="93" spans="2:8" ht="81" x14ac:dyDescent="0.25">
      <c r="B93" s="24">
        <f>B91+1</f>
        <v>2</v>
      </c>
      <c r="C93" s="21" t="s">
        <v>15</v>
      </c>
      <c r="D93" s="22" t="s">
        <v>64</v>
      </c>
      <c r="E93" s="6" t="s">
        <v>20</v>
      </c>
      <c r="F93" s="10">
        <f>3.63+8.03+1.25*(3.5)+8</f>
        <v>24.035</v>
      </c>
      <c r="G93" s="11"/>
      <c r="H93" s="59">
        <f>+F93*G93</f>
        <v>0</v>
      </c>
    </row>
    <row r="94" spans="2:8" x14ac:dyDescent="0.25">
      <c r="B94" s="24"/>
      <c r="C94" s="21"/>
      <c r="D94" s="22"/>
      <c r="E94" s="6"/>
      <c r="F94" s="10"/>
      <c r="G94" s="11"/>
      <c r="H94" s="59"/>
    </row>
    <row r="95" spans="2:8" ht="81" x14ac:dyDescent="0.25">
      <c r="B95" s="24">
        <f>B93+1</f>
        <v>3</v>
      </c>
      <c r="C95" s="21" t="s">
        <v>15</v>
      </c>
      <c r="D95" s="22" t="s">
        <v>65</v>
      </c>
      <c r="E95" s="6" t="s">
        <v>20</v>
      </c>
      <c r="F95" s="10">
        <v>3.2</v>
      </c>
      <c r="G95" s="11"/>
      <c r="H95" s="59">
        <f>+F95*G95</f>
        <v>0</v>
      </c>
    </row>
    <row r="96" spans="2:8" x14ac:dyDescent="0.25">
      <c r="B96" s="24"/>
      <c r="C96" s="21"/>
      <c r="D96" s="22"/>
      <c r="E96" s="6"/>
      <c r="F96" s="10"/>
      <c r="G96" s="11"/>
      <c r="H96" s="59"/>
    </row>
    <row r="97" spans="2:8" ht="40.5" x14ac:dyDescent="0.25">
      <c r="B97" s="24">
        <f>B95+1</f>
        <v>4</v>
      </c>
      <c r="C97" s="21" t="s">
        <v>15</v>
      </c>
      <c r="D97" s="22" t="s">
        <v>66</v>
      </c>
      <c r="E97" s="6" t="s">
        <v>20</v>
      </c>
      <c r="F97" s="10">
        <f>(4.62+1.52)*0.6</f>
        <v>3.6840000000000002</v>
      </c>
      <c r="G97" s="11"/>
      <c r="H97" s="59">
        <f>+F97*G97</f>
        <v>0</v>
      </c>
    </row>
    <row r="98" spans="2:8" ht="27" x14ac:dyDescent="0.25">
      <c r="B98" s="24"/>
      <c r="C98" s="21"/>
      <c r="D98" s="83" t="s">
        <v>94</v>
      </c>
      <c r="E98" s="6" t="s">
        <v>20</v>
      </c>
      <c r="F98" s="10">
        <v>2</v>
      </c>
      <c r="G98" s="11"/>
      <c r="H98" s="59">
        <f>+F98*G98</f>
        <v>0</v>
      </c>
    </row>
    <row r="99" spans="2:8" x14ac:dyDescent="0.25">
      <c r="B99" s="24"/>
      <c r="C99" s="21"/>
      <c r="D99" s="22"/>
      <c r="E99" s="6"/>
      <c r="F99" s="10"/>
      <c r="G99" s="11"/>
      <c r="H99" s="59"/>
    </row>
    <row r="100" spans="2:8" ht="40.5" x14ac:dyDescent="0.25">
      <c r="B100" s="24">
        <f>B97+1</f>
        <v>5</v>
      </c>
      <c r="C100" s="21" t="s">
        <v>15</v>
      </c>
      <c r="D100" s="22" t="s">
        <v>67</v>
      </c>
      <c r="E100" s="6" t="s">
        <v>20</v>
      </c>
      <c r="F100" s="10">
        <v>21</v>
      </c>
      <c r="G100" s="11"/>
      <c r="H100" s="59">
        <f>+F100*G100</f>
        <v>0</v>
      </c>
    </row>
    <row r="101" spans="2:8" x14ac:dyDescent="0.25">
      <c r="B101" s="24"/>
      <c r="C101" s="21"/>
      <c r="D101" s="22"/>
      <c r="E101" s="6"/>
      <c r="F101" s="10"/>
      <c r="G101" s="11"/>
      <c r="H101" s="59"/>
    </row>
    <row r="102" spans="2:8" ht="67.5" x14ac:dyDescent="0.25">
      <c r="B102" s="24">
        <f>B100+1</f>
        <v>6</v>
      </c>
      <c r="C102" s="21" t="s">
        <v>15</v>
      </c>
      <c r="D102" s="22" t="s">
        <v>68</v>
      </c>
      <c r="E102" s="6" t="s">
        <v>20</v>
      </c>
      <c r="F102" s="10">
        <f>(4.62+1.52)*0.6+30.26</f>
        <v>33.944000000000003</v>
      </c>
      <c r="G102" s="11"/>
      <c r="H102" s="59">
        <f>+F102*G102</f>
        <v>0</v>
      </c>
    </row>
    <row r="103" spans="2:8" x14ac:dyDescent="0.25">
      <c r="B103" s="24"/>
      <c r="C103" s="21"/>
      <c r="D103" s="22"/>
      <c r="E103" s="6"/>
      <c r="F103" s="10"/>
      <c r="G103" s="11"/>
      <c r="H103" s="59"/>
    </row>
    <row r="104" spans="2:8" ht="42" customHeight="1" x14ac:dyDescent="0.25">
      <c r="B104" s="24">
        <f>B102+1</f>
        <v>7</v>
      </c>
      <c r="C104" s="21" t="s">
        <v>15</v>
      </c>
      <c r="D104" s="22" t="s">
        <v>69</v>
      </c>
      <c r="E104" s="103" t="s">
        <v>88</v>
      </c>
      <c r="F104" s="62">
        <v>0.05</v>
      </c>
      <c r="G104" s="11">
        <f>SUM(H91:H103)</f>
        <v>0</v>
      </c>
      <c r="H104" s="59">
        <f>+F104*G104</f>
        <v>0</v>
      </c>
    </row>
    <row r="105" spans="2:8" ht="21.75" customHeight="1" x14ac:dyDescent="0.25">
      <c r="B105" s="24"/>
      <c r="C105" s="21"/>
      <c r="D105" s="83" t="s">
        <v>70</v>
      </c>
      <c r="E105" s="6" t="s">
        <v>71</v>
      </c>
      <c r="F105" s="85">
        <v>10</v>
      </c>
      <c r="G105" s="11"/>
      <c r="H105" s="59">
        <f>+F105*G105</f>
        <v>0</v>
      </c>
    </row>
    <row r="106" spans="2:8" x14ac:dyDescent="0.25">
      <c r="B106" s="24"/>
      <c r="C106" s="21"/>
      <c r="D106" s="22"/>
      <c r="E106" s="6"/>
      <c r="F106" s="40"/>
      <c r="G106" s="7"/>
      <c r="H106" s="23"/>
    </row>
    <row r="107" spans="2:8" x14ac:dyDescent="0.25">
      <c r="B107" s="41"/>
      <c r="C107" s="42"/>
      <c r="D107" s="118" t="s">
        <v>72</v>
      </c>
      <c r="E107" s="118"/>
      <c r="F107" s="118"/>
      <c r="G107" s="118"/>
      <c r="H107" s="82">
        <f>H105+H104+H102+H100+H98+H97+H95+H93+H91</f>
        <v>0</v>
      </c>
    </row>
    <row r="108" spans="2:8" x14ac:dyDescent="0.25">
      <c r="B108" s="25"/>
      <c r="C108" s="21"/>
      <c r="D108" s="9"/>
      <c r="E108" s="10"/>
      <c r="F108" s="10"/>
      <c r="G108" s="11"/>
      <c r="H108" s="11"/>
    </row>
    <row r="109" spans="2:8" ht="15.75" thickBot="1" x14ac:dyDescent="0.3">
      <c r="B109" s="43"/>
      <c r="C109" s="8"/>
      <c r="D109" s="119" t="s">
        <v>73</v>
      </c>
      <c r="E109" s="120"/>
      <c r="F109" s="120"/>
      <c r="G109" s="120"/>
      <c r="H109" s="84">
        <f>SUM(H107+H87+H48+H32)</f>
        <v>0</v>
      </c>
    </row>
    <row r="110" spans="2:8" ht="15.75" thickTop="1" x14ac:dyDescent="0.25"/>
  </sheetData>
  <mergeCells count="5">
    <mergeCell ref="B2:C2"/>
    <mergeCell ref="D32:G32"/>
    <mergeCell ref="D87:G87"/>
    <mergeCell ref="D107:G107"/>
    <mergeCell ref="D109:G10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DAD5B-869A-4819-967D-AF512D060013}">
  <dimension ref="A1:J50"/>
  <sheetViews>
    <sheetView tabSelected="1" zoomScaleNormal="100" workbookViewId="0">
      <selection activeCell="L23" sqref="L23"/>
    </sheetView>
  </sheetViews>
  <sheetFormatPr defaultRowHeight="15" x14ac:dyDescent="0.25"/>
  <cols>
    <col min="1" max="1" width="3" customWidth="1"/>
    <col min="2" max="2" width="5.140625" customWidth="1"/>
    <col min="3" max="3" width="2.85546875" customWidth="1"/>
    <col min="4" max="4" width="39.140625" customWidth="1"/>
    <col min="5" max="5" width="6.140625" customWidth="1"/>
    <col min="6" max="6" width="8.5703125" customWidth="1"/>
    <col min="7" max="7" width="13.42578125" customWidth="1"/>
    <col min="8" max="8" width="17.140625" customWidth="1"/>
  </cols>
  <sheetData>
    <row r="1" spans="1:10" x14ac:dyDescent="0.25">
      <c r="A1" s="1"/>
      <c r="B1" s="1"/>
      <c r="C1" s="1"/>
      <c r="D1" s="1"/>
      <c r="E1" s="1"/>
      <c r="F1" s="1"/>
      <c r="G1" s="1"/>
      <c r="H1" s="1"/>
      <c r="I1" s="1"/>
      <c r="J1" s="1"/>
    </row>
    <row r="2" spans="1:10" ht="54" customHeight="1" x14ac:dyDescent="0.25">
      <c r="A2" s="1"/>
      <c r="B2" s="115" t="s">
        <v>7</v>
      </c>
      <c r="C2" s="116"/>
      <c r="D2" s="110" t="s">
        <v>8</v>
      </c>
      <c r="E2" s="109" t="s">
        <v>9</v>
      </c>
      <c r="F2" s="111" t="s">
        <v>10</v>
      </c>
      <c r="G2" s="110" t="s">
        <v>11</v>
      </c>
      <c r="H2" s="112" t="s">
        <v>12</v>
      </c>
      <c r="I2" s="1"/>
      <c r="J2" s="1"/>
    </row>
    <row r="3" spans="1:10" x14ac:dyDescent="0.25">
      <c r="A3" s="1"/>
      <c r="B3" s="66"/>
      <c r="C3" s="67"/>
      <c r="D3" s="68"/>
      <c r="E3" s="69"/>
      <c r="F3" s="69"/>
      <c r="G3" s="70"/>
      <c r="H3" s="71"/>
      <c r="I3" s="1"/>
      <c r="J3" s="1"/>
    </row>
    <row r="4" spans="1:10" x14ac:dyDescent="0.25">
      <c r="A4" s="1"/>
      <c r="B4" s="91" t="s">
        <v>76</v>
      </c>
      <c r="C4" s="92"/>
      <c r="D4" s="86" t="s">
        <v>77</v>
      </c>
      <c r="E4" s="87"/>
      <c r="F4" s="87"/>
      <c r="G4" s="88"/>
      <c r="H4" s="89"/>
      <c r="I4" s="1"/>
      <c r="J4" s="1"/>
    </row>
    <row r="5" spans="1:10" x14ac:dyDescent="0.25">
      <c r="A5" s="1"/>
      <c r="B5" s="56"/>
      <c r="C5" s="57"/>
      <c r="D5" s="58"/>
      <c r="E5" s="10"/>
      <c r="F5" s="10"/>
      <c r="G5" s="11"/>
      <c r="H5" s="59"/>
      <c r="I5" s="1"/>
      <c r="J5" s="1"/>
    </row>
    <row r="6" spans="1:10" ht="255" x14ac:dyDescent="0.25">
      <c r="A6" s="1"/>
      <c r="B6" s="60">
        <v>1</v>
      </c>
      <c r="C6" s="57" t="s">
        <v>15</v>
      </c>
      <c r="D6" s="58" t="s">
        <v>105</v>
      </c>
      <c r="E6" s="10" t="s">
        <v>17</v>
      </c>
      <c r="F6" s="10">
        <v>1</v>
      </c>
      <c r="G6" s="11"/>
      <c r="H6" s="59">
        <f>+F6*G6</f>
        <v>0</v>
      </c>
      <c r="I6" s="1"/>
      <c r="J6" s="1"/>
    </row>
    <row r="7" spans="1:10" x14ac:dyDescent="0.25">
      <c r="A7" s="1"/>
      <c r="B7" s="60"/>
      <c r="C7" s="57"/>
      <c r="D7" s="58"/>
      <c r="E7" s="10"/>
      <c r="F7" s="10"/>
      <c r="G7" s="11"/>
      <c r="H7" s="59"/>
      <c r="I7" s="1"/>
      <c r="J7" s="1"/>
    </row>
    <row r="8" spans="1:10" ht="242.25" x14ac:dyDescent="0.25">
      <c r="A8" s="1"/>
      <c r="B8" s="60">
        <f>B6+1</f>
        <v>2</v>
      </c>
      <c r="C8" s="57" t="s">
        <v>15</v>
      </c>
      <c r="D8" s="58" t="s">
        <v>95</v>
      </c>
      <c r="E8" s="10" t="s">
        <v>17</v>
      </c>
      <c r="F8" s="10">
        <v>1</v>
      </c>
      <c r="G8" s="11"/>
      <c r="H8" s="59">
        <f>+F8*G8</f>
        <v>0</v>
      </c>
      <c r="I8" s="1"/>
      <c r="J8" s="1"/>
    </row>
    <row r="9" spans="1:10" x14ac:dyDescent="0.25">
      <c r="A9" s="1"/>
      <c r="B9" s="60"/>
      <c r="C9" s="57"/>
      <c r="D9" s="58"/>
      <c r="E9" s="10"/>
      <c r="F9" s="10"/>
      <c r="G9" s="11"/>
      <c r="H9" s="59"/>
      <c r="I9" s="1"/>
      <c r="J9" s="1"/>
    </row>
    <row r="10" spans="1:10" ht="333" customHeight="1" x14ac:dyDescent="0.25">
      <c r="A10" s="1"/>
      <c r="B10" s="60">
        <f>B8+1</f>
        <v>3</v>
      </c>
      <c r="C10" s="57" t="s">
        <v>15</v>
      </c>
      <c r="D10" s="58" t="s">
        <v>106</v>
      </c>
      <c r="E10" s="10" t="s">
        <v>17</v>
      </c>
      <c r="F10" s="10">
        <v>1</v>
      </c>
      <c r="G10" s="11"/>
      <c r="H10" s="59">
        <f>+F10*G10</f>
        <v>0</v>
      </c>
      <c r="I10" s="1"/>
      <c r="J10" s="1"/>
    </row>
    <row r="11" spans="1:10" x14ac:dyDescent="0.25">
      <c r="A11" s="1"/>
      <c r="B11" s="60"/>
      <c r="C11" s="57"/>
      <c r="D11" s="58"/>
      <c r="E11" s="10"/>
      <c r="F11" s="10"/>
      <c r="G11" s="11"/>
      <c r="H11" s="59"/>
      <c r="I11" s="1"/>
      <c r="J11" s="1"/>
    </row>
    <row r="12" spans="1:10" ht="369.75" x14ac:dyDescent="0.25">
      <c r="A12" s="1"/>
      <c r="B12" s="60">
        <f>B10+1</f>
        <v>4</v>
      </c>
      <c r="C12" s="57" t="s">
        <v>15</v>
      </c>
      <c r="D12" s="58" t="s">
        <v>104</v>
      </c>
      <c r="E12" s="10" t="s">
        <v>17</v>
      </c>
      <c r="F12" s="10">
        <v>1</v>
      </c>
      <c r="G12" s="11"/>
      <c r="H12" s="59">
        <f>+F12*G12</f>
        <v>0</v>
      </c>
      <c r="I12" s="1"/>
      <c r="J12" s="1"/>
    </row>
    <row r="13" spans="1:10" x14ac:dyDescent="0.25">
      <c r="A13" s="1"/>
      <c r="B13" s="60"/>
      <c r="C13" s="57"/>
      <c r="D13" s="58"/>
      <c r="E13" s="10"/>
      <c r="F13" s="10"/>
      <c r="G13" s="11"/>
      <c r="H13" s="59"/>
      <c r="I13" s="1"/>
      <c r="J13" s="1"/>
    </row>
    <row r="14" spans="1:10" ht="165.75" x14ac:dyDescent="0.25">
      <c r="A14" s="1"/>
      <c r="B14" s="60">
        <f>B12+1</f>
        <v>5</v>
      </c>
      <c r="C14" s="57" t="s">
        <v>15</v>
      </c>
      <c r="D14" s="58" t="s">
        <v>90</v>
      </c>
      <c r="E14" s="10" t="s">
        <v>54</v>
      </c>
      <c r="F14" s="10">
        <v>175</v>
      </c>
      <c r="G14" s="11"/>
      <c r="H14" s="59">
        <f>+F14*G14</f>
        <v>0</v>
      </c>
      <c r="I14" s="1"/>
      <c r="J14" s="1"/>
    </row>
    <row r="15" spans="1:10" x14ac:dyDescent="0.25">
      <c r="A15" s="1"/>
      <c r="B15" s="60"/>
      <c r="C15" s="57"/>
      <c r="D15" s="58"/>
      <c r="E15" s="10"/>
      <c r="F15" s="10"/>
      <c r="G15" s="11"/>
      <c r="H15" s="59"/>
      <c r="I15" s="1"/>
      <c r="J15" s="1"/>
    </row>
    <row r="16" spans="1:10" ht="38.25" x14ac:dyDescent="0.25">
      <c r="A16" s="1"/>
      <c r="B16" s="60">
        <f>B14+1</f>
        <v>6</v>
      </c>
      <c r="C16" s="57" t="s">
        <v>15</v>
      </c>
      <c r="D16" s="58" t="s">
        <v>69</v>
      </c>
      <c r="E16" s="9" t="s">
        <v>88</v>
      </c>
      <c r="F16" s="62">
        <v>0.05</v>
      </c>
      <c r="G16" s="11">
        <f>SUM(H5:H15)</f>
        <v>0</v>
      </c>
      <c r="H16" s="59">
        <f>+F16*G16</f>
        <v>0</v>
      </c>
      <c r="I16" s="1"/>
      <c r="J16" s="1"/>
    </row>
    <row r="17" spans="1:10" x14ac:dyDescent="0.25">
      <c r="A17" s="1"/>
      <c r="B17" s="60"/>
      <c r="C17" s="57"/>
      <c r="D17" s="58" t="s">
        <v>70</v>
      </c>
      <c r="E17" s="10" t="s">
        <v>71</v>
      </c>
      <c r="F17" s="85">
        <v>8</v>
      </c>
      <c r="G17" s="11"/>
      <c r="H17" s="59">
        <f>+F17*G17</f>
        <v>0</v>
      </c>
      <c r="I17" s="1"/>
      <c r="J17" s="1"/>
    </row>
    <row r="18" spans="1:10" x14ac:dyDescent="0.25">
      <c r="A18" s="1"/>
      <c r="B18" s="60"/>
      <c r="C18" s="57"/>
      <c r="D18" s="9"/>
      <c r="E18" s="10"/>
      <c r="F18" s="10"/>
      <c r="G18" s="11"/>
      <c r="H18" s="59"/>
      <c r="I18" s="1"/>
      <c r="J18" s="1"/>
    </row>
    <row r="19" spans="1:10" x14ac:dyDescent="0.25">
      <c r="A19" s="1"/>
      <c r="B19" s="121" t="s">
        <v>78</v>
      </c>
      <c r="C19" s="122"/>
      <c r="D19" s="122"/>
      <c r="E19" s="122"/>
      <c r="F19" s="122"/>
      <c r="G19" s="122"/>
      <c r="H19" s="93">
        <f>H17+H16+H14+H12+H10+H8+H6</f>
        <v>0</v>
      </c>
      <c r="I19" s="1"/>
      <c r="J19" s="1"/>
    </row>
    <row r="20" spans="1:10" x14ac:dyDescent="0.25">
      <c r="A20" s="1"/>
      <c r="B20" s="66"/>
      <c r="C20" s="67"/>
      <c r="D20" s="94"/>
      <c r="E20" s="69"/>
      <c r="F20" s="69"/>
      <c r="G20" s="69"/>
      <c r="H20" s="71"/>
      <c r="I20" s="1"/>
      <c r="J20" s="1"/>
    </row>
    <row r="21" spans="1:10" x14ac:dyDescent="0.25">
      <c r="A21" s="1"/>
      <c r="B21" s="72" t="s">
        <v>79</v>
      </c>
      <c r="C21" s="73"/>
      <c r="D21" s="74" t="s">
        <v>80</v>
      </c>
      <c r="E21" s="75"/>
      <c r="F21" s="75"/>
      <c r="G21" s="76"/>
      <c r="H21" s="77"/>
      <c r="I21" s="1"/>
      <c r="J21" s="1"/>
    </row>
    <row r="22" spans="1:10" x14ac:dyDescent="0.25">
      <c r="A22" s="1"/>
      <c r="B22" s="95"/>
      <c r="C22" s="57"/>
      <c r="D22" s="96"/>
      <c r="E22" s="10"/>
      <c r="F22" s="10"/>
      <c r="G22" s="11"/>
      <c r="H22" s="59"/>
      <c r="I22" s="1"/>
      <c r="J22" s="1"/>
    </row>
    <row r="23" spans="1:10" x14ac:dyDescent="0.25">
      <c r="A23" s="1"/>
      <c r="B23" s="60"/>
      <c r="C23" s="57"/>
      <c r="D23" s="58"/>
      <c r="E23" s="10"/>
      <c r="F23" s="85"/>
      <c r="G23" s="11"/>
      <c r="H23" s="59"/>
      <c r="I23" s="1"/>
      <c r="J23" s="1"/>
    </row>
    <row r="24" spans="1:10" ht="25.5" x14ac:dyDescent="0.25">
      <c r="A24" s="1"/>
      <c r="B24" s="60">
        <v>1</v>
      </c>
      <c r="C24" s="57" t="s">
        <v>15</v>
      </c>
      <c r="D24" s="58" t="s">
        <v>89</v>
      </c>
      <c r="E24" s="10" t="s">
        <v>17</v>
      </c>
      <c r="F24" s="10">
        <v>1</v>
      </c>
      <c r="G24" s="11"/>
      <c r="H24" s="59">
        <f>+F24*G24</f>
        <v>0</v>
      </c>
      <c r="I24" s="1"/>
      <c r="J24" s="1"/>
    </row>
    <row r="25" spans="1:10" x14ac:dyDescent="0.25">
      <c r="A25" s="1"/>
      <c r="B25" s="60"/>
      <c r="C25" s="57"/>
      <c r="D25" s="58"/>
      <c r="E25" s="10"/>
      <c r="F25" s="10"/>
      <c r="G25" s="11"/>
      <c r="H25" s="59"/>
      <c r="I25" s="1"/>
      <c r="J25" s="1"/>
    </row>
    <row r="26" spans="1:10" ht="51" x14ac:dyDescent="0.25">
      <c r="A26" s="1"/>
      <c r="B26" s="60">
        <f>B24+1</f>
        <v>2</v>
      </c>
      <c r="C26" s="57" t="s">
        <v>15</v>
      </c>
      <c r="D26" s="58" t="s">
        <v>81</v>
      </c>
      <c r="E26" s="10" t="s">
        <v>54</v>
      </c>
      <c r="F26" s="10">
        <v>60.83</v>
      </c>
      <c r="G26" s="11"/>
      <c r="H26" s="59">
        <f>+F26*G26</f>
        <v>0</v>
      </c>
      <c r="I26" s="1"/>
      <c r="J26" s="1"/>
    </row>
    <row r="27" spans="1:10" x14ac:dyDescent="0.25">
      <c r="A27" s="1"/>
      <c r="B27" s="60"/>
      <c r="C27" s="57"/>
      <c r="D27" s="58"/>
      <c r="E27" s="10"/>
      <c r="F27" s="10"/>
      <c r="G27" s="11"/>
      <c r="H27" s="59"/>
      <c r="I27" s="1"/>
      <c r="J27" s="1"/>
    </row>
    <row r="28" spans="1:10" ht="102.75" customHeight="1" x14ac:dyDescent="0.25">
      <c r="A28" s="1"/>
      <c r="B28" s="60">
        <f>B26+1</f>
        <v>3</v>
      </c>
      <c r="C28" s="57" t="s">
        <v>15</v>
      </c>
      <c r="D28" s="58" t="s">
        <v>97</v>
      </c>
      <c r="E28" s="10" t="s">
        <v>75</v>
      </c>
      <c r="F28" s="10">
        <f>1.35</f>
        <v>1.35</v>
      </c>
      <c r="G28" s="11"/>
      <c r="H28" s="59">
        <f>+F28*G28</f>
        <v>0</v>
      </c>
      <c r="I28" s="1"/>
      <c r="J28" s="1"/>
    </row>
    <row r="29" spans="1:10" x14ac:dyDescent="0.25">
      <c r="A29" s="1"/>
      <c r="B29" s="60"/>
      <c r="C29" s="57"/>
      <c r="D29" s="58"/>
      <c r="E29" s="10"/>
      <c r="F29" s="10"/>
      <c r="G29" s="11"/>
      <c r="H29" s="59"/>
      <c r="I29" s="1"/>
      <c r="J29" s="1"/>
    </row>
    <row r="30" spans="1:10" ht="372.75" customHeight="1" x14ac:dyDescent="0.25">
      <c r="A30" s="1"/>
      <c r="B30" s="60">
        <f>B28+1</f>
        <v>4</v>
      </c>
      <c r="C30" s="57" t="s">
        <v>15</v>
      </c>
      <c r="D30" s="58" t="s">
        <v>98</v>
      </c>
      <c r="E30" s="10"/>
      <c r="F30" s="10"/>
      <c r="G30" s="10"/>
      <c r="H30" s="97"/>
      <c r="I30" s="1"/>
      <c r="J30" s="1"/>
    </row>
    <row r="31" spans="1:10" ht="63.75" x14ac:dyDescent="0.25">
      <c r="A31" s="1"/>
      <c r="B31" s="60"/>
      <c r="C31" s="98"/>
      <c r="D31" s="58" t="s">
        <v>96</v>
      </c>
      <c r="E31" s="10" t="s">
        <v>17</v>
      </c>
      <c r="F31" s="10">
        <v>1</v>
      </c>
      <c r="G31" s="11"/>
      <c r="H31" s="59">
        <f>+F31*G31</f>
        <v>0</v>
      </c>
      <c r="I31" s="1"/>
      <c r="J31" s="1"/>
    </row>
    <row r="32" spans="1:10" x14ac:dyDescent="0.25">
      <c r="A32" s="1"/>
      <c r="B32" s="56"/>
      <c r="C32" s="57"/>
      <c r="D32" s="58"/>
      <c r="E32" s="10"/>
      <c r="F32" s="10"/>
      <c r="G32" s="11"/>
      <c r="H32" s="59"/>
      <c r="I32" s="1"/>
      <c r="J32" s="1"/>
    </row>
    <row r="33" spans="1:10" ht="369.75" x14ac:dyDescent="0.25">
      <c r="A33" s="1"/>
      <c r="B33" s="60">
        <f>B30+1</f>
        <v>5</v>
      </c>
      <c r="C33" s="57" t="s">
        <v>15</v>
      </c>
      <c r="D33" s="58" t="s">
        <v>99</v>
      </c>
      <c r="E33" s="10" t="s">
        <v>17</v>
      </c>
      <c r="F33" s="10">
        <v>1</v>
      </c>
      <c r="G33" s="11"/>
      <c r="H33" s="59">
        <f>+F33*G33</f>
        <v>0</v>
      </c>
      <c r="I33" s="1"/>
      <c r="J33" s="1"/>
    </row>
    <row r="34" spans="1:10" ht="9.75" customHeight="1" x14ac:dyDescent="0.25">
      <c r="A34" s="1"/>
      <c r="B34" s="60"/>
      <c r="C34" s="57"/>
      <c r="D34" s="58"/>
      <c r="E34" s="10"/>
      <c r="F34" s="10"/>
      <c r="G34" s="11"/>
      <c r="H34" s="59"/>
      <c r="I34" s="1"/>
      <c r="J34" s="1"/>
    </row>
    <row r="35" spans="1:10" ht="306" x14ac:dyDescent="0.25">
      <c r="A35" s="1"/>
      <c r="B35" s="60">
        <f>B33+1</f>
        <v>6</v>
      </c>
      <c r="C35" s="57" t="s">
        <v>15</v>
      </c>
      <c r="D35" s="58" t="s">
        <v>103</v>
      </c>
      <c r="E35" s="10" t="s">
        <v>17</v>
      </c>
      <c r="F35" s="10">
        <v>1</v>
      </c>
      <c r="G35" s="11"/>
      <c r="H35" s="59">
        <f>+F35*G35</f>
        <v>0</v>
      </c>
      <c r="I35" s="1"/>
      <c r="J35" s="1"/>
    </row>
    <row r="36" spans="1:10" x14ac:dyDescent="0.25">
      <c r="A36" s="1"/>
      <c r="B36" s="60"/>
      <c r="C36" s="57"/>
      <c r="D36" s="58"/>
      <c r="E36" s="10"/>
      <c r="F36" s="10"/>
      <c r="G36" s="11"/>
      <c r="H36" s="59"/>
      <c r="I36" s="1"/>
      <c r="J36" s="1"/>
    </row>
    <row r="37" spans="1:10" ht="89.25" x14ac:dyDescent="0.25">
      <c r="A37" s="1"/>
      <c r="B37" s="60">
        <f>B35+1</f>
        <v>7</v>
      </c>
      <c r="C37" s="57" t="s">
        <v>15</v>
      </c>
      <c r="D37" s="58" t="s">
        <v>100</v>
      </c>
      <c r="E37" s="10" t="s">
        <v>36</v>
      </c>
      <c r="F37" s="10">
        <v>5.4</v>
      </c>
      <c r="G37" s="11"/>
      <c r="H37" s="59">
        <f t="shared" ref="H37:H39" si="0">+F37*G37</f>
        <v>0</v>
      </c>
      <c r="I37" s="1"/>
      <c r="J37" s="1"/>
    </row>
    <row r="38" spans="1:10" x14ac:dyDescent="0.25">
      <c r="A38" s="1"/>
      <c r="B38" s="60"/>
      <c r="C38" s="57"/>
      <c r="D38" s="58"/>
      <c r="E38" s="10"/>
      <c r="F38" s="10"/>
      <c r="G38" s="11"/>
      <c r="H38" s="59"/>
      <c r="I38" s="1"/>
      <c r="J38" s="1"/>
    </row>
    <row r="39" spans="1:10" ht="63.75" x14ac:dyDescent="0.25">
      <c r="A39" s="1"/>
      <c r="B39" s="60">
        <f>B37+1</f>
        <v>8</v>
      </c>
      <c r="C39" s="57" t="s">
        <v>15</v>
      </c>
      <c r="D39" s="58" t="s">
        <v>82</v>
      </c>
      <c r="E39" s="10" t="s">
        <v>75</v>
      </c>
      <c r="F39" s="10">
        <v>6.2</v>
      </c>
      <c r="G39" s="11"/>
      <c r="H39" s="59">
        <f t="shared" si="0"/>
        <v>0</v>
      </c>
      <c r="I39" s="1"/>
      <c r="J39" s="1"/>
    </row>
    <row r="40" spans="1:10" x14ac:dyDescent="0.25">
      <c r="A40" s="1"/>
      <c r="B40" s="60"/>
      <c r="C40" s="57"/>
      <c r="D40" s="58"/>
      <c r="E40" s="10"/>
      <c r="F40" s="10"/>
      <c r="G40" s="11"/>
      <c r="H40" s="59"/>
      <c r="I40" s="1"/>
      <c r="J40" s="1"/>
    </row>
    <row r="41" spans="1:10" ht="165.75" x14ac:dyDescent="0.25">
      <c r="A41" s="1"/>
      <c r="B41" s="60">
        <f>B39+1</f>
        <v>9</v>
      </c>
      <c r="C41" s="57" t="s">
        <v>15</v>
      </c>
      <c r="D41" s="58" t="s">
        <v>101</v>
      </c>
      <c r="E41" s="10" t="s">
        <v>75</v>
      </c>
      <c r="F41" s="10">
        <v>3.5</v>
      </c>
      <c r="G41" s="11"/>
      <c r="H41" s="59">
        <f t="shared" ref="H41" si="1">+F41*G41</f>
        <v>0</v>
      </c>
      <c r="I41" s="1"/>
      <c r="J41" s="1"/>
    </row>
    <row r="42" spans="1:10" x14ac:dyDescent="0.25">
      <c r="A42" s="1"/>
      <c r="B42" s="60"/>
      <c r="C42" s="57"/>
      <c r="D42" s="58"/>
      <c r="E42" s="10"/>
      <c r="F42" s="10"/>
      <c r="G42" s="11"/>
      <c r="H42" s="59"/>
      <c r="I42" s="1"/>
      <c r="J42" s="1"/>
    </row>
    <row r="43" spans="1:10" ht="38.25" x14ac:dyDescent="0.25">
      <c r="A43" s="1"/>
      <c r="B43" s="60">
        <f>B41+1</f>
        <v>10</v>
      </c>
      <c r="C43" s="57" t="s">
        <v>15</v>
      </c>
      <c r="D43" s="58" t="s">
        <v>69</v>
      </c>
      <c r="E43" s="9" t="s">
        <v>88</v>
      </c>
      <c r="F43" s="62">
        <v>0.05</v>
      </c>
      <c r="G43" s="11">
        <f>SUM(H24:H41)</f>
        <v>0</v>
      </c>
      <c r="H43" s="59">
        <f>+F43*G43</f>
        <v>0</v>
      </c>
      <c r="I43" s="1"/>
      <c r="J43" s="1"/>
    </row>
    <row r="44" spans="1:10" x14ac:dyDescent="0.25">
      <c r="A44" s="1"/>
      <c r="B44" s="60"/>
      <c r="C44" s="57"/>
      <c r="D44" s="58" t="s">
        <v>70</v>
      </c>
      <c r="E44" s="10" t="s">
        <v>71</v>
      </c>
      <c r="F44" s="85">
        <v>8</v>
      </c>
      <c r="G44" s="11"/>
      <c r="H44" s="59">
        <f>+F44*G44</f>
        <v>0</v>
      </c>
      <c r="I44" s="1"/>
      <c r="J44" s="1"/>
    </row>
    <row r="45" spans="1:10" ht="45" customHeight="1" x14ac:dyDescent="0.25">
      <c r="A45" s="1"/>
      <c r="B45" s="56"/>
      <c r="C45" s="57"/>
      <c r="D45" s="58"/>
      <c r="E45" s="10"/>
      <c r="F45" s="10"/>
      <c r="G45" s="11"/>
      <c r="H45" s="59"/>
      <c r="I45" s="1"/>
      <c r="J45" s="1"/>
    </row>
    <row r="46" spans="1:10" x14ac:dyDescent="0.25">
      <c r="A46" s="1"/>
      <c r="B46" s="123" t="s">
        <v>83</v>
      </c>
      <c r="C46" s="124"/>
      <c r="D46" s="124"/>
      <c r="E46" s="124"/>
      <c r="F46" s="124"/>
      <c r="G46" s="124"/>
      <c r="H46" s="82">
        <f>H44+H43+H41+H39+H37+H35+H33+H31+H28+H26+H24</f>
        <v>0</v>
      </c>
      <c r="I46" s="1"/>
      <c r="J46" s="1"/>
    </row>
    <row r="47" spans="1:10" ht="6" customHeight="1" x14ac:dyDescent="0.25">
      <c r="A47" s="1"/>
      <c r="B47" s="61"/>
      <c r="C47" s="57"/>
      <c r="D47" s="9"/>
      <c r="E47" s="10"/>
      <c r="F47" s="10"/>
      <c r="G47" s="11"/>
      <c r="H47" s="11"/>
      <c r="I47" s="1"/>
      <c r="J47" s="1"/>
    </row>
    <row r="48" spans="1:10" ht="15.75" thickBot="1" x14ac:dyDescent="0.3">
      <c r="A48" s="1"/>
      <c r="B48" s="13"/>
      <c r="C48" s="99" t="s">
        <v>84</v>
      </c>
      <c r="D48" s="14"/>
      <c r="E48" s="14"/>
      <c r="F48" s="15"/>
      <c r="G48" s="16"/>
      <c r="H48" s="84">
        <f>SUM(H46+H19)</f>
        <v>0</v>
      </c>
      <c r="I48" s="1"/>
      <c r="J48" s="1"/>
    </row>
    <row r="49" spans="1:10" ht="15.75" thickTop="1" x14ac:dyDescent="0.25">
      <c r="A49" s="1"/>
      <c r="B49" s="1"/>
      <c r="C49" s="1"/>
      <c r="D49" s="1"/>
      <c r="E49" s="1"/>
      <c r="F49" s="1"/>
      <c r="G49" s="1"/>
      <c r="H49" s="1"/>
      <c r="I49" s="1"/>
      <c r="J49" s="1"/>
    </row>
    <row r="50" spans="1:10" x14ac:dyDescent="0.25">
      <c r="A50" s="1"/>
      <c r="B50" s="1"/>
      <c r="C50" s="1"/>
      <c r="D50" s="1"/>
      <c r="E50" s="1"/>
      <c r="F50" s="1"/>
      <c r="G50" s="1"/>
      <c r="H50" s="1"/>
      <c r="I50" s="1"/>
      <c r="J50" s="1"/>
    </row>
  </sheetData>
  <mergeCells count="3">
    <mergeCell ref="B2:C2"/>
    <mergeCell ref="B19:G19"/>
    <mergeCell ref="B46:G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568A0D99B6D44EA0855226E3392DD8" ma:contentTypeVersion="2" ma:contentTypeDescription="Create a new document." ma:contentTypeScope="" ma:versionID="452217042a49a735d4efc9851577b398">
  <xsd:schema xmlns:xsd="http://www.w3.org/2001/XMLSchema" xmlns:xs="http://www.w3.org/2001/XMLSchema" xmlns:p="http://schemas.microsoft.com/office/2006/metadata/properties" xmlns:ns2="0e4b4e29-1fad-4a2e-afb4-07d29aa76cf5" targetNamespace="http://schemas.microsoft.com/office/2006/metadata/properties" ma:root="true" ma:fieldsID="3f9ca48acc58c79e163dc55fdfe4ab39" ns2:_="">
    <xsd:import namespace="0e4b4e29-1fad-4a2e-afb4-07d29aa76cf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4b4e29-1fad-4a2e-afb4-07d29aa76c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4A7920-D5FB-426C-BB3A-A319A3A9F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4b4e29-1fad-4a2e-afb4-07d29aa76c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B2FB31-9FD6-45FC-A3E9-6CACDD47FFB2}">
  <ds:schemaRefs>
    <ds:schemaRef ds:uri="http://purl.org/dc/dcmitype/"/>
    <ds:schemaRef ds:uri="http://schemas.microsoft.com/office/2006/metadata/properties"/>
    <ds:schemaRef ds:uri="0e4b4e29-1fad-4a2e-afb4-07d29aa76cf5"/>
    <ds:schemaRef ds:uri="http://schemas.microsoft.com/office/infopath/2007/PartnerControls"/>
    <ds:schemaRef ds:uri="http://schemas.microsoft.com/office/2006/documentManagement/types"/>
    <ds:schemaRef ds:uri="http://purl.org/dc/elements/1.1/"/>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E028B59-F1B0-4F36-8B38-CDACA9FBB6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Pogoji za izvedbo del</vt:lpstr>
      <vt:lpstr>Rekapitulacija</vt:lpstr>
      <vt:lpstr>Gradbena dela</vt:lpstr>
      <vt:lpstr>Obrtniška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Matjašec</dc:creator>
  <cp:lastModifiedBy>Vesna Matjašec</cp:lastModifiedBy>
  <dcterms:created xsi:type="dcterms:W3CDTF">2026-05-22T08:55:06Z</dcterms:created>
  <dcterms:modified xsi:type="dcterms:W3CDTF">2026-07-13T10:42:30Z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0x010100C2568A0D99B6D44EA0855226E3392DD8</vt:lpwstr>
  </property>
</Properties>
</file>